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4505" yWindow="-15" windowWidth="14295" windowHeight="13740"/>
  </bookViews>
  <sheets>
    <sheet name="Hoja1" sheetId="1" r:id="rId1"/>
    <sheet name="Hoja2" sheetId="2" r:id="rId2"/>
    <sheet name="Hoja3" sheetId="3" r:id="rId3"/>
    <sheet name="Hoja4" sheetId="3584" r:id="rId4"/>
    <sheet name="Hoja5" sheetId="992" r:id="rId5"/>
    <sheet name="Hoja6" sheetId="128" r:id="rId6"/>
    <sheet name="Hoja7" sheetId="105" r:id="rId7"/>
    <sheet name="Hoja8" sheetId="108" r:id="rId8"/>
    <sheet name="Hoja9" sheetId="3585" r:id="rId9"/>
    <sheet name="Hoja10" sheetId="97" r:id="rId10"/>
    <sheet name="Hoja11" sheetId="114" r:id="rId11"/>
    <sheet name="Hoja12" sheetId="101" r:id="rId12"/>
    <sheet name="Hoja13" sheetId="115" r:id="rId13"/>
    <sheet name="Hoja14" sheetId="20" r:id="rId14"/>
    <sheet name="Hoja15" sheetId="12" r:id="rId15"/>
    <sheet name="Hoja16" sheetId="77" r:id="rId16"/>
  </sheets>
  <definedNames>
    <definedName name="_xlnm.Print_Area" localSheetId="0">Hoja1!$B$3:$Q$53</definedName>
  </definedNames>
  <calcPr calcId="145621" concurrentCalc="0"/>
</workbook>
</file>

<file path=xl/calcChain.xml><?xml version="1.0" encoding="utf-8"?>
<calcChain xmlns="http://schemas.openxmlformats.org/spreadsheetml/2006/main">
  <c r="J16" i="1" l="1"/>
  <c r="D42" i="1"/>
  <c r="K16" i="1"/>
  <c r="L16" i="1"/>
  <c r="M16" i="1"/>
  <c r="N16" i="1"/>
  <c r="D18" i="1"/>
  <c r="D17" i="1"/>
  <c r="D16" i="1"/>
  <c r="D15" i="1"/>
  <c r="D14" i="1"/>
  <c r="D12" i="1"/>
  <c r="D11" i="1"/>
  <c r="D10" i="1"/>
  <c r="D9" i="1"/>
  <c r="D8" i="1"/>
  <c r="D40" i="1"/>
  <c r="D38" i="1"/>
  <c r="D37" i="1"/>
  <c r="D36" i="1"/>
  <c r="D35" i="1"/>
  <c r="D34" i="1"/>
  <c r="D33" i="1"/>
  <c r="D32" i="1"/>
  <c r="D30" i="1"/>
  <c r="D29" i="1"/>
  <c r="D28" i="1"/>
  <c r="D27" i="1"/>
  <c r="D26" i="1"/>
  <c r="D25" i="1"/>
  <c r="D24" i="1"/>
  <c r="D23" i="1"/>
  <c r="D22" i="1"/>
  <c r="D21" i="1"/>
  <c r="D20" i="1"/>
  <c r="D19" i="1"/>
  <c r="S43" i="1"/>
  <c r="H15" i="1"/>
  <c r="G15" i="1"/>
  <c r="F15" i="1"/>
  <c r="H14" i="1"/>
  <c r="G14" i="1"/>
  <c r="F14" i="1"/>
  <c r="D43" i="1"/>
  <c r="M40" i="1"/>
  <c r="N40" i="1"/>
  <c r="M42" i="1"/>
  <c r="N42" i="1"/>
  <c r="M34" i="1"/>
  <c r="N34" i="1"/>
  <c r="M36" i="1"/>
  <c r="N36" i="1"/>
  <c r="I37" i="1"/>
  <c r="J37" i="1"/>
  <c r="M38" i="1"/>
  <c r="N38" i="1"/>
  <c r="M11" i="1"/>
  <c r="N11" i="1"/>
  <c r="M12" i="1"/>
  <c r="N12" i="1"/>
  <c r="M8" i="1"/>
  <c r="N8" i="1"/>
  <c r="M10" i="1"/>
  <c r="N10" i="1"/>
  <c r="M17" i="1"/>
  <c r="N17" i="1"/>
  <c r="M18" i="1"/>
  <c r="N18" i="1"/>
  <c r="M19" i="1"/>
  <c r="N19" i="1"/>
  <c r="M20" i="1"/>
  <c r="N20" i="1"/>
  <c r="M21" i="1"/>
  <c r="N21" i="1"/>
  <c r="M22" i="1"/>
  <c r="N22" i="1"/>
  <c r="N23" i="1"/>
  <c r="M24" i="1"/>
  <c r="N24" i="1"/>
  <c r="M25" i="1"/>
  <c r="N25" i="1"/>
  <c r="N27" i="1"/>
  <c r="M28" i="1"/>
  <c r="N28" i="1"/>
  <c r="M29" i="1"/>
  <c r="N29" i="1"/>
  <c r="M30" i="1"/>
  <c r="N30" i="1"/>
  <c r="M43" i="1"/>
  <c r="K40" i="1"/>
  <c r="L40" i="1"/>
  <c r="K42" i="1"/>
  <c r="L42" i="1"/>
  <c r="K34" i="1"/>
  <c r="L34" i="1"/>
  <c r="K35" i="1"/>
  <c r="K36" i="1"/>
  <c r="L36" i="1"/>
  <c r="G37" i="1"/>
  <c r="H37" i="1"/>
  <c r="G38" i="1"/>
  <c r="H38" i="1"/>
  <c r="K11" i="1"/>
  <c r="L11" i="1"/>
  <c r="K8" i="1"/>
  <c r="L8" i="1"/>
  <c r="K10" i="1"/>
  <c r="L10" i="1"/>
  <c r="K17" i="1"/>
  <c r="L17" i="1"/>
  <c r="L18" i="1"/>
  <c r="L19" i="1"/>
  <c r="L20" i="1"/>
  <c r="K24" i="1"/>
  <c r="L24" i="1"/>
  <c r="K26" i="1"/>
  <c r="L26" i="1"/>
  <c r="K30" i="1"/>
  <c r="L30" i="1"/>
  <c r="K43" i="1"/>
  <c r="I40" i="1"/>
  <c r="J40" i="1"/>
  <c r="I42" i="1"/>
  <c r="J42" i="1"/>
  <c r="I32" i="1"/>
  <c r="I33" i="1"/>
  <c r="I34" i="1"/>
  <c r="J34" i="1"/>
  <c r="I35" i="1"/>
  <c r="J35" i="1"/>
  <c r="I36" i="1"/>
  <c r="J36" i="1"/>
  <c r="E37" i="1"/>
  <c r="F37" i="1"/>
  <c r="E38" i="1"/>
  <c r="F38" i="1"/>
  <c r="I8" i="1"/>
  <c r="J8" i="1"/>
  <c r="I10" i="1"/>
  <c r="J10" i="1"/>
  <c r="I43" i="1"/>
  <c r="G40" i="1"/>
  <c r="H40" i="1"/>
  <c r="G42" i="1"/>
  <c r="H42" i="1"/>
  <c r="G32" i="1"/>
  <c r="H32" i="1"/>
  <c r="G33" i="1"/>
  <c r="H33" i="1"/>
  <c r="G35" i="1"/>
  <c r="H35" i="1"/>
  <c r="G9" i="1"/>
  <c r="H9" i="1"/>
  <c r="G8" i="1"/>
  <c r="H8" i="1"/>
  <c r="G10" i="1"/>
  <c r="H10" i="1"/>
  <c r="G43" i="1"/>
  <c r="E40" i="1"/>
  <c r="F40" i="1"/>
  <c r="E42" i="1"/>
  <c r="F42" i="1"/>
  <c r="E32" i="1"/>
  <c r="F32" i="1"/>
  <c r="E33" i="1"/>
  <c r="F33" i="1"/>
  <c r="E9" i="1"/>
  <c r="F9" i="1"/>
  <c r="E8" i="1"/>
  <c r="F8" i="1"/>
  <c r="E14" i="1"/>
  <c r="E15" i="1"/>
  <c r="E24" i="1"/>
  <c r="F24" i="1"/>
  <c r="E43" i="1"/>
  <c r="E44" i="1"/>
  <c r="G44" i="1"/>
  <c r="I44" i="1"/>
  <c r="K44" i="1"/>
  <c r="M44" i="1"/>
  <c r="M45" i="1"/>
  <c r="K45" i="1"/>
  <c r="I45" i="1"/>
  <c r="G45" i="1"/>
  <c r="E45" i="1"/>
  <c r="P4" i="2"/>
  <c r="P3" i="2"/>
</calcChain>
</file>

<file path=xl/comments1.xml><?xml version="1.0" encoding="utf-8"?>
<comments xmlns="http://schemas.openxmlformats.org/spreadsheetml/2006/main">
  <authors>
    <author>SIXGROUP S.A.</author>
  </authors>
  <commentList>
    <comment ref="C6" authorId="0">
      <text>
        <r>
          <rPr>
            <b/>
            <sz val="12"/>
            <color indexed="81"/>
            <rFont val="Arial"/>
            <family val="2"/>
          </rPr>
          <t>CAPÍTULOS</t>
        </r>
        <r>
          <rPr>
            <b/>
            <sz val="8"/>
            <color indexed="81"/>
            <rFont val="Arial"/>
            <family val="2"/>
          </rPr>
          <t xml:space="preserve">
</t>
        </r>
        <r>
          <rPr>
            <sz val="8"/>
            <color indexed="81"/>
            <rFont val="Arial"/>
            <family val="2"/>
          </rPr>
          <t xml:space="preserve">
</t>
        </r>
        <r>
          <rPr>
            <sz val="10"/>
            <color indexed="81"/>
            <rFont val="Arial"/>
            <family val="2"/>
          </rPr>
          <t>MODIFICAR LOS TÍTULOS DE LOS CAPÍTULOS,
ADAPTÁNDOLOS AL PRESUPUESTO</t>
        </r>
      </text>
    </comment>
    <comment ref="R6" authorId="0">
      <text>
        <r>
          <rPr>
            <b/>
            <sz val="12"/>
            <color indexed="81"/>
            <rFont val="Arial"/>
            <family val="2"/>
          </rPr>
          <t>PEM</t>
        </r>
        <r>
          <rPr>
            <sz val="8"/>
            <color indexed="81"/>
            <rFont val="Arial"/>
            <family val="2"/>
          </rPr>
          <t xml:space="preserve">
</t>
        </r>
        <r>
          <rPr>
            <sz val="10"/>
            <color indexed="81"/>
            <rFont val="Arial"/>
            <family val="2"/>
          </rPr>
          <t>INTRODUCIR LOS VALORES DEL PEM
POR CAPÍTULOS DEL PRESUPUESTO</t>
        </r>
      </text>
    </comment>
  </commentList>
</comments>
</file>

<file path=xl/sharedStrings.xml><?xml version="1.0" encoding="utf-8"?>
<sst xmlns="http://schemas.openxmlformats.org/spreadsheetml/2006/main" count="80" uniqueCount="68">
  <si>
    <t>1º MES</t>
  </si>
  <si>
    <t>2º MES</t>
  </si>
  <si>
    <t>3º MES</t>
  </si>
  <si>
    <t>4º MES</t>
  </si>
  <si>
    <t>5º MES</t>
  </si>
  <si>
    <t>TOTAL AL MES</t>
  </si>
  <si>
    <t>TOTAL AL ORIGEN</t>
  </si>
  <si>
    <t>SEGURIDAD Y SALUD</t>
  </si>
  <si>
    <t>TÍTULO DEL CAPÍTULO</t>
  </si>
  <si>
    <t>P. E. CONTRATA</t>
  </si>
  <si>
    <t>URBANIZACIÓN</t>
  </si>
  <si>
    <t>PORCENTAJE</t>
  </si>
  <si>
    <t>SUMA FILA</t>
  </si>
  <si>
    <t>GESTIÓN DE RESIDUOS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</si>
  <si>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</si>
  <si>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</si>
  <si>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</si>
  <si>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</si>
  <si>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</si>
  <si>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</si>
  <si>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</si>
  <si>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</si>
  <si>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</si>
  <si>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</si>
  <si>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</si>
  <si>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</si>
  <si>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14</t>
  </si>
  <si>
    <t>15</t>
  </si>
  <si>
    <t>16</t>
  </si>
  <si>
    <t>17</t>
  </si>
  <si>
    <t>18</t>
  </si>
  <si>
    <t>19</t>
  </si>
  <si>
    <t>RED DE SANEAMIENTO</t>
  </si>
  <si>
    <t>REVESTIMIENTOS Y FALSOS TECHOS</t>
  </si>
  <si>
    <t>AISLAMIENTO E IMPERMEABILIZACIÓN</t>
  </si>
  <si>
    <t>PAVIMENTOS</t>
  </si>
  <si>
    <t>CERRAJERÍA</t>
  </si>
  <si>
    <t>ILUMINACIÓN</t>
  </si>
  <si>
    <t>APARATOS SANITARIOS</t>
  </si>
  <si>
    <t>20</t>
  </si>
  <si>
    <t>CERRAMIENTOS Y DIVISIONES</t>
  </si>
  <si>
    <t>21</t>
  </si>
  <si>
    <t>22</t>
  </si>
  <si>
    <t>Arquitecto:</t>
  </si>
  <si>
    <t>David Benito Martín y Carlos Martín Calderón</t>
  </si>
  <si>
    <t>FACHADAS</t>
  </si>
  <si>
    <t>MEDIOS AUXILIARES</t>
  </si>
  <si>
    <t>ACTUACIONES PREVIAS</t>
  </si>
  <si>
    <t>ALICATADOS, CHAPADOS, PREFABRICADOS</t>
  </si>
  <si>
    <t>CARPINTARÍA DE MADERA</t>
  </si>
  <si>
    <t>pem</t>
  </si>
  <si>
    <t>ELECTRICIDAD</t>
  </si>
  <si>
    <t>CARPINTERÍA DE ALUMINIO, VIDRIERIA</t>
  </si>
  <si>
    <t>RESVESTIMIENTOS Y PINTURAS</t>
  </si>
  <si>
    <t>CUBIERTA GIMNASIO</t>
  </si>
  <si>
    <t>VIDRIERÍA Y TRASLÚCIDOS</t>
  </si>
  <si>
    <t>FONTANERÍA, EVACUACIÓN Y ACS</t>
  </si>
  <si>
    <t>PROTECCIÓN</t>
  </si>
  <si>
    <t>PINTURAS Y TRAT. ESPECIFICOS</t>
  </si>
  <si>
    <t>INSTALACIONES DEPORTIVAS</t>
  </si>
  <si>
    <t>GIMNASIO Y ACTUACIONES EN EL INTERIOR</t>
  </si>
  <si>
    <t>MOVIMIENTO DE TIERRAS, DRENAJES Y MUROS</t>
  </si>
  <si>
    <t>SOLERAS, PAVIMENTOS</t>
  </si>
  <si>
    <t>CERRAJERIA</t>
  </si>
  <si>
    <t>REVESTIMIENTOS Y PINTURAS</t>
  </si>
  <si>
    <t>URB. SANEAMIENTO</t>
  </si>
  <si>
    <t>URB. ELECTRICIDAD</t>
  </si>
  <si>
    <t>Madrid, Junio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</si>
</sst>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\ &quot;Pts&quot;_-;\-* #,##0\ &quot;Pts&quot;_-;_-* &quot;-&quot;\ &quot;Pts&quot;_-;_-@_-"/>
    <numFmt numFmtId="165" formatCode="0.0"/>
    <numFmt numFmtId="166" formatCode="#,##0\ &quot;Pts&quot;"/>
    <numFmt numFmtId="167" formatCode="_-* #,##0.00\ [$€]_-;\-* #,##0.00\ [$€]_-;_-* &quot;-&quot;??\ [$€]_-;_-@_-"/>
    <numFmt numFmtId="168" formatCode="_-* #,##0.00\ [$€-803]_-;\-* #,##0.00\ [$€-803]_-;_-* &quot;-&quot;??\ [$€-803]_-;_-@_-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b/>
      <sz val="6"/>
      <name val="Arial"/>
      <family val="2"/>
    </font>
    <font>
      <b/>
      <sz val="12"/>
      <color indexed="81"/>
      <name val="Arial"/>
      <family val="2"/>
    </font>
    <font>
      <b/>
      <sz val="8"/>
      <color indexed="81"/>
      <name val="Arial"/>
      <family val="2"/>
    </font>
    <font>
      <sz val="8"/>
      <color indexed="81"/>
      <name val="Arial"/>
      <family val="2"/>
    </font>
    <font>
      <sz val="10"/>
      <color indexed="8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2"/>
      <name val="Courier"/>
      <family val="3"/>
    </font>
    <font>
      <sz val="8"/>
      <color theme="0" tint="-0.3499862666707357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 tint="-0.34998626667073579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0"/>
  </cellStyleXfs>
  <cellXfs count="94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 applyAlignment="1">
      <alignment horizontal="center"/>
    </xf>
    <xf numFmtId="0" fontId="2" fillId="0" borderId="0" xfId="2" applyNumberFormat="1" applyFont="1" applyAlignment="1">
      <alignment horizontal="right"/>
    </xf>
    <xf numFmtId="0" fontId="2" fillId="0" borderId="4" xfId="2" applyNumberFormat="1" applyFont="1" applyBorder="1" applyAlignment="1">
      <alignment horizontal="right"/>
    </xf>
    <xf numFmtId="0" fontId="2" fillId="0" borderId="0" xfId="2" applyNumberFormat="1" applyFont="1"/>
    <xf numFmtId="0" fontId="2" fillId="0" borderId="4" xfId="2" applyNumberFormat="1" applyFont="1" applyBorder="1" applyAlignment="1">
      <alignment horizontal="center"/>
    </xf>
    <xf numFmtId="1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5" xfId="2" applyNumberFormat="1" applyFont="1" applyBorder="1" applyAlignment="1">
      <alignment horizontal="right"/>
    </xf>
    <xf numFmtId="0" fontId="2" fillId="0" borderId="4" xfId="0" applyFont="1" applyBorder="1"/>
    <xf numFmtId="0" fontId="3" fillId="0" borderId="0" xfId="0" applyFont="1" applyBorder="1"/>
    <xf numFmtId="0" fontId="3" fillId="0" borderId="6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2" fillId="0" borderId="0" xfId="2" applyNumberFormat="1" applyFont="1" applyBorder="1" applyAlignment="1">
      <alignment horizontal="right"/>
    </xf>
    <xf numFmtId="166" fontId="4" fillId="0" borderId="0" xfId="2" applyNumberFormat="1" applyFont="1" applyBorder="1"/>
    <xf numFmtId="165" fontId="2" fillId="0" borderId="0" xfId="0" applyNumberFormat="1" applyFont="1"/>
    <xf numFmtId="0" fontId="3" fillId="0" borderId="7" xfId="0" applyFont="1" applyBorder="1" applyAlignment="1">
      <alignment horizontal="right"/>
    </xf>
    <xf numFmtId="0" fontId="2" fillId="0" borderId="0" xfId="0" applyFont="1" applyFill="1" applyAlignment="1">
      <alignment horizontal="center"/>
    </xf>
    <xf numFmtId="2" fontId="2" fillId="0" borderId="0" xfId="0" applyNumberFormat="1" applyFont="1"/>
    <xf numFmtId="2" fontId="2" fillId="0" borderId="4" xfId="2" applyNumberFormat="1" applyFont="1" applyBorder="1" applyAlignment="1">
      <alignment horizontal="right"/>
    </xf>
    <xf numFmtId="2" fontId="2" fillId="0" borderId="4" xfId="0" applyNumberFormat="1" applyFont="1" applyBorder="1"/>
    <xf numFmtId="2" fontId="2" fillId="0" borderId="0" xfId="2" applyNumberFormat="1" applyFont="1" applyAlignment="1">
      <alignment horizontal="right"/>
    </xf>
    <xf numFmtId="2" fontId="2" fillId="0" borderId="4" xfId="2" applyNumberFormat="1" applyFont="1" applyBorder="1"/>
    <xf numFmtId="0" fontId="10" fillId="0" borderId="0" xfId="2" applyNumberFormat="1" applyFont="1" applyAlignment="1">
      <alignment horizontal="center"/>
    </xf>
    <xf numFmtId="166" fontId="11" fillId="0" borderId="0" xfId="2" applyNumberFormat="1" applyFont="1" applyBorder="1"/>
    <xf numFmtId="0" fontId="10" fillId="0" borderId="0" xfId="2" applyNumberFormat="1" applyFont="1"/>
    <xf numFmtId="165" fontId="3" fillId="0" borderId="0" xfId="0" applyNumberFormat="1" applyFont="1" applyBorder="1"/>
    <xf numFmtId="0" fontId="2" fillId="0" borderId="8" xfId="0" applyFont="1" applyBorder="1" applyAlignment="1">
      <alignment horizontal="right"/>
    </xf>
    <xf numFmtId="167" fontId="2" fillId="0" borderId="4" xfId="1" applyFont="1" applyBorder="1" applyAlignment="1">
      <alignment horizontal="right"/>
    </xf>
    <xf numFmtId="0" fontId="2" fillId="2" borderId="8" xfId="0" applyFont="1" applyFill="1" applyBorder="1"/>
    <xf numFmtId="0" fontId="2" fillId="2" borderId="1" xfId="0" applyFont="1" applyFill="1" applyBorder="1" applyAlignment="1">
      <alignment horizontal="left"/>
    </xf>
    <xf numFmtId="0" fontId="2" fillId="2" borderId="4" xfId="2" applyNumberFormat="1" applyFont="1" applyFill="1" applyBorder="1" applyAlignment="1">
      <alignment horizontal="right"/>
    </xf>
    <xf numFmtId="0" fontId="2" fillId="2" borderId="4" xfId="2" applyNumberFormat="1" applyFont="1" applyFill="1" applyBorder="1"/>
    <xf numFmtId="0" fontId="2" fillId="2" borderId="0" xfId="0" applyFont="1" applyFill="1"/>
    <xf numFmtId="0" fontId="2" fillId="2" borderId="8" xfId="0" applyFont="1" applyFill="1" applyBorder="1" applyAlignment="1">
      <alignment horizontal="right"/>
    </xf>
    <xf numFmtId="0" fontId="2" fillId="2" borderId="1" xfId="0" applyFont="1" applyFill="1" applyBorder="1"/>
    <xf numFmtId="2" fontId="2" fillId="2" borderId="4" xfId="2" applyNumberFormat="1" applyFont="1" applyFill="1" applyBorder="1" applyAlignment="1">
      <alignment horizontal="right"/>
    </xf>
    <xf numFmtId="2" fontId="2" fillId="2" borderId="4" xfId="0" applyNumberFormat="1" applyFont="1" applyFill="1" applyBorder="1"/>
    <xf numFmtId="0" fontId="11" fillId="2" borderId="4" xfId="0" applyFont="1" applyFill="1" applyBorder="1" applyAlignment="1">
      <alignment horizontal="left"/>
    </xf>
    <xf numFmtId="167" fontId="2" fillId="2" borderId="4" xfId="1" applyFont="1" applyFill="1" applyBorder="1" applyAlignment="1">
      <alignment horizontal="right"/>
    </xf>
    <xf numFmtId="0" fontId="2" fillId="2" borderId="4" xfId="2" applyNumberFormat="1" applyFont="1" applyFill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0" fontId="11" fillId="2" borderId="7" xfId="0" applyFont="1" applyFill="1" applyBorder="1" applyAlignment="1">
      <alignment horizontal="center"/>
    </xf>
    <xf numFmtId="0" fontId="2" fillId="0" borderId="5" xfId="0" applyFont="1" applyBorder="1"/>
    <xf numFmtId="0" fontId="2" fillId="0" borderId="5" xfId="2" applyNumberFormat="1" applyFont="1" applyBorder="1" applyAlignment="1">
      <alignment horizontal="center"/>
    </xf>
    <xf numFmtId="0" fontId="5" fillId="2" borderId="4" xfId="2" applyNumberFormat="1" applyFont="1" applyFill="1" applyBorder="1" applyAlignment="1">
      <alignment horizontal="center"/>
    </xf>
    <xf numFmtId="0" fontId="4" fillId="2" borderId="4" xfId="2" applyNumberFormat="1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1" fillId="0" borderId="10" xfId="0" applyFont="1" applyBorder="1" applyAlignment="1">
      <alignment horizontal="left"/>
    </xf>
    <xf numFmtId="0" fontId="3" fillId="0" borderId="10" xfId="2" applyNumberFormat="1" applyFont="1" applyBorder="1" applyAlignment="1">
      <alignment horizontal="center"/>
    </xf>
    <xf numFmtId="0" fontId="12" fillId="0" borderId="0" xfId="0" applyFont="1"/>
    <xf numFmtId="2" fontId="12" fillId="0" borderId="0" xfId="2" applyNumberFormat="1" applyFont="1" applyAlignment="1">
      <alignment horizontal="right"/>
    </xf>
    <xf numFmtId="2" fontId="12" fillId="0" borderId="4" xfId="2" applyNumberFormat="1" applyFont="1" applyBorder="1"/>
    <xf numFmtId="0" fontId="4" fillId="2" borderId="11" xfId="2" applyNumberFormat="1" applyFont="1" applyFill="1" applyBorder="1" applyAlignment="1">
      <alignment horizontal="center"/>
    </xf>
    <xf numFmtId="0" fontId="2" fillId="0" borderId="11" xfId="2" applyNumberFormat="1" applyFont="1" applyBorder="1" applyAlignment="1">
      <alignment horizontal="center"/>
    </xf>
    <xf numFmtId="0" fontId="2" fillId="2" borderId="11" xfId="2" applyNumberFormat="1" applyFont="1" applyFill="1" applyBorder="1" applyAlignment="1">
      <alignment horizontal="center"/>
    </xf>
    <xf numFmtId="0" fontId="2" fillId="0" borderId="12" xfId="2" applyNumberFormat="1" applyFont="1" applyBorder="1" applyAlignment="1">
      <alignment horizontal="center"/>
    </xf>
    <xf numFmtId="0" fontId="10" fillId="0" borderId="0" xfId="2" applyNumberFormat="1" applyFont="1" applyBorder="1" applyAlignment="1">
      <alignment horizontal="center"/>
    </xf>
    <xf numFmtId="0" fontId="3" fillId="0" borderId="9" xfId="0" applyFont="1" applyBorder="1" applyAlignment="1">
      <alignment horizontal="right"/>
    </xf>
    <xf numFmtId="0" fontId="3" fillId="0" borderId="6" xfId="0" applyFont="1" applyFill="1" applyBorder="1" applyAlignment="1">
      <alignment horizontal="center"/>
    </xf>
    <xf numFmtId="0" fontId="11" fillId="2" borderId="13" xfId="0" applyFont="1" applyFill="1" applyBorder="1" applyAlignment="1">
      <alignment horizontal="center"/>
    </xf>
    <xf numFmtId="167" fontId="2" fillId="2" borderId="14" xfId="1" applyFont="1" applyFill="1" applyBorder="1" applyAlignment="1">
      <alignment horizontal="right"/>
    </xf>
    <xf numFmtId="0" fontId="2" fillId="2" borderId="14" xfId="2" applyNumberFormat="1" applyFont="1" applyFill="1" applyBorder="1" applyAlignment="1">
      <alignment horizontal="center"/>
    </xf>
    <xf numFmtId="0" fontId="2" fillId="2" borderId="15" xfId="2" applyNumberFormat="1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2" fontId="3" fillId="0" borderId="0" xfId="0" applyNumberFormat="1" applyFont="1"/>
    <xf numFmtId="0" fontId="1" fillId="0" borderId="0" xfId="2" applyNumberFormat="1" applyFont="1" applyAlignment="1">
      <alignment horizontal="center"/>
    </xf>
    <xf numFmtId="4" fontId="2" fillId="0" borderId="0" xfId="0" applyNumberFormat="1" applyFont="1"/>
    <xf numFmtId="4" fontId="2" fillId="0" borderId="0" xfId="2" applyNumberFormat="1" applyFont="1"/>
    <xf numFmtId="0" fontId="2" fillId="0" borderId="4" xfId="2" applyNumberFormat="1" applyFont="1" applyBorder="1"/>
    <xf numFmtId="0" fontId="2" fillId="0" borderId="0" xfId="0" applyFont="1" applyBorder="1"/>
    <xf numFmtId="0" fontId="2" fillId="0" borderId="0" xfId="2" applyNumberFormat="1" applyFont="1" applyBorder="1"/>
    <xf numFmtId="2" fontId="2" fillId="0" borderId="0" xfId="2" applyNumberFormat="1" applyFont="1"/>
    <xf numFmtId="0" fontId="2" fillId="0" borderId="0" xfId="0" applyFont="1" applyBorder="1" applyAlignment="1">
      <alignment horizontal="left"/>
    </xf>
    <xf numFmtId="167" fontId="2" fillId="0" borderId="10" xfId="2" applyNumberFormat="1" applyFont="1" applyBorder="1" applyAlignment="1">
      <alignment horizontal="right"/>
    </xf>
    <xf numFmtId="168" fontId="14" fillId="3" borderId="4" xfId="2" applyNumberFormat="1" applyFont="1" applyFill="1" applyBorder="1" applyAlignment="1">
      <alignment horizontal="center"/>
    </xf>
    <xf numFmtId="0" fontId="14" fillId="0" borderId="4" xfId="2" applyNumberFormat="1" applyFont="1" applyBorder="1" applyAlignment="1">
      <alignment horizontal="center"/>
    </xf>
    <xf numFmtId="0" fontId="14" fillId="0" borderId="0" xfId="2" applyNumberFormat="1" applyFont="1"/>
    <xf numFmtId="0" fontId="11" fillId="0" borderId="10" xfId="2" applyNumberFormat="1" applyFont="1" applyBorder="1" applyAlignment="1">
      <alignment horizontal="center"/>
    </xf>
    <xf numFmtId="0" fontId="11" fillId="0" borderId="16" xfId="2" applyNumberFormat="1" applyFont="1" applyBorder="1" applyAlignment="1">
      <alignment horizontal="center"/>
    </xf>
    <xf numFmtId="0" fontId="2" fillId="0" borderId="2" xfId="2" applyNumberFormat="1" applyFont="1" applyBorder="1" applyAlignment="1">
      <alignment horizontal="center"/>
    </xf>
    <xf numFmtId="0" fontId="2" fillId="0" borderId="3" xfId="2" applyNumberFormat="1" applyFont="1" applyBorder="1" applyAlignment="1">
      <alignment horizontal="center"/>
    </xf>
    <xf numFmtId="2" fontId="3" fillId="0" borderId="19" xfId="2" applyNumberFormat="1" applyFont="1" applyBorder="1" applyAlignment="1">
      <alignment horizontal="center"/>
    </xf>
    <xf numFmtId="2" fontId="3" fillId="0" borderId="20" xfId="2" applyNumberFormat="1" applyFont="1" applyBorder="1" applyAlignment="1">
      <alignment horizontal="center"/>
    </xf>
    <xf numFmtId="2" fontId="3" fillId="0" borderId="2" xfId="2" applyNumberFormat="1" applyFont="1" applyBorder="1" applyAlignment="1">
      <alignment horizontal="center"/>
    </xf>
    <xf numFmtId="2" fontId="3" fillId="0" borderId="3" xfId="2" applyNumberFormat="1" applyFont="1" applyBorder="1" applyAlignment="1">
      <alignment horizontal="center"/>
    </xf>
    <xf numFmtId="2" fontId="3" fillId="0" borderId="17" xfId="2" applyNumberFormat="1" applyFont="1" applyBorder="1" applyAlignment="1">
      <alignment horizontal="center"/>
    </xf>
    <xf numFmtId="2" fontId="3" fillId="0" borderId="18" xfId="2" applyNumberFormat="1" applyFont="1" applyBorder="1" applyAlignment="1">
      <alignment horizontal="center"/>
    </xf>
    <xf numFmtId="2" fontId="3" fillId="0" borderId="21" xfId="2" applyNumberFormat="1" applyFont="1" applyBorder="1" applyAlignment="1">
      <alignment horizontal="center"/>
    </xf>
    <xf numFmtId="2" fontId="3" fillId="0" borderId="22" xfId="2" applyNumberFormat="1" applyFont="1" applyBorder="1" applyAlignment="1">
      <alignment horizontal="center"/>
    </xf>
    <xf numFmtId="2" fontId="3" fillId="0" borderId="23" xfId="2" applyNumberFormat="1" applyFont="1" applyBorder="1" applyAlignment="1">
      <alignment horizontal="center"/>
    </xf>
  </cellXfs>
  <cellStyles count="4">
    <cellStyle name="Euro" xfId="1"/>
    <cellStyle name="Moneda [0]" xfId="2" builtinId="7"/>
    <cellStyle name="Normal" xfId="0" builtinId="0"/>
    <cellStyle name="Normal 2" xfId="3"/>
  </cellStyles>
  <dxfs count="54"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  <dxf>
      <fill>
        <patternFill>
          <bgColor indexed="55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314325</xdr:colOff>
      <xdr:row>2</xdr:row>
      <xdr:rowOff>95250</xdr:rowOff>
    </xdr:from>
    <xdr:to>
      <xdr:col>15</xdr:col>
      <xdr:colOff>171450</xdr:colOff>
      <xdr:row>3</xdr:row>
      <xdr:rowOff>857250</xdr:rowOff>
    </xdr:to>
    <xdr:sp macro="" textlink="">
      <xdr:nvSpPr>
        <xdr:cNvPr id="1072" name="Texto 48"/>
        <xdr:cNvSpPr txBox="1">
          <a:spLocks noChangeArrowheads="1"/>
        </xdr:cNvSpPr>
      </xdr:nvSpPr>
      <xdr:spPr bwMode="auto">
        <a:xfrm>
          <a:off x="619125" y="381000"/>
          <a:ext cx="9134475" cy="904875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es-ES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/>
          <a:r>
            <a:rPr lang="es-ES" sz="1800" b="1" i="0" u="none" strike="noStrike" baseline="0" smtClean="0">
              <a:latin typeface="+mn-lt"/>
              <a:ea typeface="+mn-ea"/>
              <a:cs typeface="+mn-cs"/>
            </a:rPr>
            <a:t>SUBSANCION DEFICIENCIAS ITE Y ACCESIBILIDAD, IES PEDRO SALINAS, MADRID</a:t>
          </a:r>
          <a:endParaRPr lang="es-ES" sz="1800" b="1" i="0" strike="noStrike">
            <a:solidFill>
              <a:srgbClr val="000000"/>
            </a:solidFill>
            <a:latin typeface="Arial"/>
            <a:ea typeface="+mn-ea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E3E3E3"/>
        </a:solidFill>
        <a:ln w="24765" cap="flat" cmpd="sng" algn="ctr">
          <a:pattFill prst="pct75">
            <a:fgClr>
              <a:srgbClr val="000000"/>
            </a:fgClr>
            <a:bgClr>
              <a:srgbClr val="FFFFFF"/>
            </a:bgClr>
          </a:patt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E3E3E3"/>
        </a:solidFill>
        <a:ln w="24765" cap="flat" cmpd="sng" algn="ctr">
          <a:pattFill prst="pct75">
            <a:fgClr>
              <a:srgbClr val="000000"/>
            </a:fgClr>
            <a:bgClr>
              <a:srgbClr val="FFFFFF"/>
            </a:bgClr>
          </a:patt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4:Z175"/>
  <sheetViews>
    <sheetView tabSelected="1" view="pageBreakPreview" topLeftCell="A7" zoomScaleNormal="100" zoomScaleSheetLayoutView="100" workbookViewId="0">
      <selection activeCell="E50" sqref="E50"/>
    </sheetView>
  </sheetViews>
  <sheetFormatPr baseColWidth="10" defaultRowHeight="11.25" x14ac:dyDescent="0.2"/>
  <cols>
    <col min="1" max="1" width="4.5703125" style="1" customWidth="1"/>
    <col min="2" max="2" width="5.5703125" style="1" bestFit="1" customWidth="1"/>
    <col min="3" max="3" width="41.140625" style="1" customWidth="1"/>
    <col min="4" max="4" width="18.28515625" style="5" customWidth="1"/>
    <col min="5" max="5" width="10.28515625" style="5" bestFit="1" customWidth="1"/>
    <col min="6" max="6" width="9.42578125" style="7" bestFit="1" customWidth="1"/>
    <col min="7" max="14" width="10.28515625" style="7" bestFit="1" customWidth="1"/>
    <col min="15" max="15" width="7.7109375" style="7" customWidth="1"/>
    <col min="16" max="16" width="8.5703125" style="7" customWidth="1"/>
    <col min="17" max="17" width="11.5703125" style="1" customWidth="1"/>
    <col min="18" max="18" width="13.28515625" style="1" customWidth="1"/>
    <col min="19" max="19" width="13" style="1" customWidth="1"/>
    <col min="20" max="25" width="11.42578125" style="1"/>
    <col min="26" max="26" width="39.5703125" style="1" bestFit="1" customWidth="1"/>
    <col min="27" max="16384" width="11.42578125" style="1"/>
  </cols>
  <sheetData>
    <row r="4" spans="2:26" ht="85.5" customHeight="1" x14ac:dyDescent="0.2"/>
    <row r="5" spans="2:26" ht="21" customHeight="1" thickBot="1" x14ac:dyDescent="0.25"/>
    <row r="6" spans="2:26" ht="15" customHeight="1" x14ac:dyDescent="0.2">
      <c r="B6" s="50"/>
      <c r="C6" s="51" t="s">
        <v>8</v>
      </c>
      <c r="D6" s="52" t="s">
        <v>9</v>
      </c>
      <c r="E6" s="81" t="s">
        <v>0</v>
      </c>
      <c r="F6" s="81"/>
      <c r="G6" s="81" t="s">
        <v>1</v>
      </c>
      <c r="H6" s="81"/>
      <c r="I6" s="81" t="s">
        <v>2</v>
      </c>
      <c r="J6" s="81"/>
      <c r="K6" s="81" t="s">
        <v>3</v>
      </c>
      <c r="L6" s="81"/>
      <c r="M6" s="81" t="s">
        <v>4</v>
      </c>
      <c r="N6" s="81"/>
      <c r="O6" s="81"/>
      <c r="P6" s="82"/>
      <c r="R6" s="20"/>
      <c r="S6" s="10" t="s">
        <v>50</v>
      </c>
    </row>
    <row r="7" spans="2:26" ht="15" customHeight="1" x14ac:dyDescent="0.2">
      <c r="B7" s="45">
        <v>1</v>
      </c>
      <c r="C7" s="41" t="s">
        <v>45</v>
      </c>
      <c r="D7" s="48"/>
      <c r="E7" s="48"/>
      <c r="F7" s="49"/>
      <c r="G7" s="49"/>
      <c r="H7" s="49"/>
      <c r="I7" s="49"/>
      <c r="J7" s="49"/>
      <c r="K7" s="49"/>
      <c r="L7" s="49"/>
      <c r="M7" s="49"/>
      <c r="N7" s="49"/>
      <c r="O7" s="49"/>
      <c r="P7" s="56"/>
      <c r="R7" s="20"/>
      <c r="S7" s="10"/>
    </row>
    <row r="8" spans="2:26" ht="12" customHeight="1" x14ac:dyDescent="0.2">
      <c r="B8" s="44" t="s">
        <v>14</v>
      </c>
      <c r="C8" s="72" t="s">
        <v>46</v>
      </c>
      <c r="D8" s="31">
        <f t="shared" ref="D8:D42" si="0">PRODUCT(S8,1.19,1.21)</f>
        <v>53687.276257999998</v>
      </c>
      <c r="E8" s="78">
        <f>D8/10</f>
        <v>5368.7276258000002</v>
      </c>
      <c r="F8" s="78">
        <f>D8/10</f>
        <v>5368.7276258000002</v>
      </c>
      <c r="G8" s="78">
        <f>D8/10</f>
        <v>5368.7276258000002</v>
      </c>
      <c r="H8" s="78">
        <f>D8/10</f>
        <v>5368.7276258000002</v>
      </c>
      <c r="I8" s="78">
        <f>D8/10</f>
        <v>5368.7276258000002</v>
      </c>
      <c r="J8" s="78">
        <f>D8/10</f>
        <v>5368.7276258000002</v>
      </c>
      <c r="K8" s="78">
        <f>D8/10</f>
        <v>5368.7276258000002</v>
      </c>
      <c r="L8" s="78">
        <f>D8/10</f>
        <v>5368.7276258000002</v>
      </c>
      <c r="M8" s="78">
        <f>D8/10</f>
        <v>5368.7276258000002</v>
      </c>
      <c r="N8" s="78">
        <f>D8/10</f>
        <v>5368.7276258000002</v>
      </c>
      <c r="O8" s="8"/>
      <c r="P8" s="57"/>
      <c r="R8" s="31"/>
      <c r="S8" s="31">
        <v>37285.42</v>
      </c>
    </row>
    <row r="9" spans="2:26" x14ac:dyDescent="0.2">
      <c r="B9" s="44" t="s">
        <v>15</v>
      </c>
      <c r="C9" s="72" t="s">
        <v>47</v>
      </c>
      <c r="D9" s="31">
        <f t="shared" si="0"/>
        <v>1784.4680699999997</v>
      </c>
      <c r="E9" s="78">
        <f>D9/4</f>
        <v>446.11701749999992</v>
      </c>
      <c r="F9" s="78">
        <f>D9/4</f>
        <v>446.11701749999992</v>
      </c>
      <c r="G9" s="78">
        <f>D9/4</f>
        <v>446.11701749999992</v>
      </c>
      <c r="H9" s="78">
        <f>D9/4</f>
        <v>446.11701749999992</v>
      </c>
      <c r="I9" s="79"/>
      <c r="J9" s="79"/>
      <c r="K9" s="79"/>
      <c r="L9" s="79"/>
      <c r="M9" s="79"/>
      <c r="N9" s="79"/>
      <c r="O9" s="8"/>
      <c r="P9" s="57"/>
      <c r="R9" s="31"/>
      <c r="S9" s="31">
        <v>1239.3</v>
      </c>
      <c r="T9" s="70"/>
      <c r="U9" s="70"/>
      <c r="Y9" s="70"/>
      <c r="Z9" s="70"/>
    </row>
    <row r="10" spans="2:26" x14ac:dyDescent="0.2">
      <c r="B10" s="44" t="s">
        <v>16</v>
      </c>
      <c r="C10" s="72" t="s">
        <v>52</v>
      </c>
      <c r="D10" s="31">
        <f t="shared" si="0"/>
        <v>27334.744821999997</v>
      </c>
      <c r="E10" s="79"/>
      <c r="F10" s="79"/>
      <c r="G10" s="78">
        <f>D10/8</f>
        <v>3416.8431027499996</v>
      </c>
      <c r="H10" s="78">
        <f>D10/8</f>
        <v>3416.8431027499996</v>
      </c>
      <c r="I10" s="78">
        <f>D10/8</f>
        <v>3416.8431027499996</v>
      </c>
      <c r="J10" s="78">
        <f>D10/8</f>
        <v>3416.8431027499996</v>
      </c>
      <c r="K10" s="78">
        <f>D10/8</f>
        <v>3416.8431027499996</v>
      </c>
      <c r="L10" s="78">
        <f>D10/8</f>
        <v>3416.8431027499996</v>
      </c>
      <c r="M10" s="78">
        <f>D10/8</f>
        <v>3416.8431027499996</v>
      </c>
      <c r="N10" s="78">
        <f>D10/8</f>
        <v>3416.8431027499996</v>
      </c>
      <c r="O10" s="8"/>
      <c r="P10" s="57"/>
      <c r="R10" s="31"/>
      <c r="S10" s="31">
        <v>18983.78</v>
      </c>
      <c r="T10" s="70"/>
      <c r="U10" s="70"/>
      <c r="Y10" s="70"/>
      <c r="Z10" s="70"/>
    </row>
    <row r="11" spans="2:26" x14ac:dyDescent="0.2">
      <c r="B11" s="44" t="s">
        <v>17</v>
      </c>
      <c r="C11" s="72" t="s">
        <v>53</v>
      </c>
      <c r="D11" s="31">
        <f t="shared" si="0"/>
        <v>31089.053687999996</v>
      </c>
      <c r="E11" s="79"/>
      <c r="F11" s="79"/>
      <c r="G11" s="79"/>
      <c r="H11" s="79"/>
      <c r="I11" s="79"/>
      <c r="J11" s="79"/>
      <c r="K11" s="78">
        <f>D11/4</f>
        <v>7772.2634219999991</v>
      </c>
      <c r="L11" s="78">
        <f>D11/4</f>
        <v>7772.2634219999991</v>
      </c>
      <c r="M11" s="78">
        <f>D11/4</f>
        <v>7772.2634219999991</v>
      </c>
      <c r="N11" s="78">
        <f>D11/4</f>
        <v>7772.2634219999991</v>
      </c>
      <c r="O11" s="8"/>
      <c r="P11" s="57"/>
      <c r="R11" s="31"/>
      <c r="S11" s="31">
        <v>21591.119999999999</v>
      </c>
      <c r="T11" s="70"/>
      <c r="U11" s="70"/>
      <c r="Y11" s="70"/>
      <c r="Z11" s="70"/>
    </row>
    <row r="12" spans="2:26" x14ac:dyDescent="0.2">
      <c r="B12" s="44" t="s">
        <v>18</v>
      </c>
      <c r="C12" s="72" t="s">
        <v>54</v>
      </c>
      <c r="D12" s="31">
        <f t="shared" si="0"/>
        <v>4800.2666250000002</v>
      </c>
      <c r="E12" s="79"/>
      <c r="F12" s="79"/>
      <c r="G12" s="79"/>
      <c r="H12" s="79"/>
      <c r="I12" s="79"/>
      <c r="J12" s="79"/>
      <c r="K12" s="79"/>
      <c r="L12" s="79"/>
      <c r="M12" s="78">
        <f>D12/2</f>
        <v>2400.1333125000001</v>
      </c>
      <c r="N12" s="78">
        <f>D12/2</f>
        <v>2400.1333125000001</v>
      </c>
      <c r="O12" s="8"/>
      <c r="P12" s="57"/>
      <c r="R12" s="31"/>
      <c r="S12" s="31">
        <v>3333.75</v>
      </c>
      <c r="T12" s="70"/>
      <c r="U12" s="70"/>
      <c r="Y12" s="70"/>
      <c r="Z12" s="70"/>
    </row>
    <row r="13" spans="2:26" ht="15" customHeight="1" x14ac:dyDescent="0.2">
      <c r="B13" s="45">
        <v>2</v>
      </c>
      <c r="C13" s="41" t="s">
        <v>60</v>
      </c>
      <c r="D13" s="31"/>
      <c r="E13" s="48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56"/>
      <c r="R13" s="20"/>
      <c r="S13" s="31"/>
    </row>
    <row r="14" spans="2:26" ht="12" customHeight="1" x14ac:dyDescent="0.2">
      <c r="B14" s="44" t="s">
        <v>14</v>
      </c>
      <c r="C14" s="72" t="s">
        <v>47</v>
      </c>
      <c r="D14" s="31">
        <f t="shared" si="0"/>
        <v>10074.980299999999</v>
      </c>
      <c r="E14" s="78">
        <f>D14/4</f>
        <v>2518.7450749999998</v>
      </c>
      <c r="F14" s="78">
        <f>D14/4</f>
        <v>2518.7450749999998</v>
      </c>
      <c r="G14" s="78">
        <f>D14/4</f>
        <v>2518.7450749999998</v>
      </c>
      <c r="H14" s="78">
        <f>D14/4</f>
        <v>2518.7450749999998</v>
      </c>
      <c r="I14" s="79"/>
      <c r="J14" s="79"/>
      <c r="K14" s="79"/>
      <c r="L14" s="79"/>
      <c r="M14" s="79"/>
      <c r="N14" s="79"/>
      <c r="O14" s="8"/>
      <c r="P14" s="57"/>
      <c r="R14" s="31"/>
      <c r="S14" s="31">
        <v>6997</v>
      </c>
    </row>
    <row r="15" spans="2:26" x14ac:dyDescent="0.2">
      <c r="B15" s="44" t="s">
        <v>16</v>
      </c>
      <c r="C15" s="72" t="s">
        <v>32</v>
      </c>
      <c r="D15" s="31">
        <f t="shared" si="0"/>
        <v>1283.7140469999999</v>
      </c>
      <c r="E15" s="78">
        <f>D15/4</f>
        <v>320.92851174999998</v>
      </c>
      <c r="F15" s="78">
        <f>D15/4</f>
        <v>320.92851174999998</v>
      </c>
      <c r="G15" s="78">
        <f>D15/4</f>
        <v>320.92851174999998</v>
      </c>
      <c r="H15" s="78">
        <f>D15/4</f>
        <v>320.92851174999998</v>
      </c>
      <c r="I15" s="80"/>
      <c r="J15" s="80"/>
      <c r="K15" s="80"/>
      <c r="L15" s="80"/>
      <c r="M15" s="79"/>
      <c r="N15" s="79"/>
      <c r="O15" s="8"/>
      <c r="P15" s="57"/>
      <c r="R15" s="31"/>
      <c r="S15" s="31">
        <v>891.53</v>
      </c>
      <c r="T15" s="70"/>
      <c r="U15" s="70"/>
      <c r="Y15" s="70"/>
      <c r="Z15" s="70"/>
    </row>
    <row r="16" spans="2:26" x14ac:dyDescent="0.2">
      <c r="B16" s="44" t="s">
        <v>19</v>
      </c>
      <c r="C16" s="72" t="s">
        <v>40</v>
      </c>
      <c r="D16" s="31">
        <f t="shared" si="0"/>
        <v>6062.4829650000001</v>
      </c>
      <c r="E16" s="79"/>
      <c r="F16" s="79"/>
      <c r="G16" s="79"/>
      <c r="H16" s="79"/>
      <c r="I16" s="79"/>
      <c r="J16" s="78">
        <f>D16/5</f>
        <v>1212.4965930000001</v>
      </c>
      <c r="K16" s="78">
        <f>D16/5</f>
        <v>1212.4965930000001</v>
      </c>
      <c r="L16" s="78">
        <f>D16/5</f>
        <v>1212.4965930000001</v>
      </c>
      <c r="M16" s="78">
        <f>D16/5</f>
        <v>1212.4965930000001</v>
      </c>
      <c r="N16" s="78">
        <f>D16/5</f>
        <v>1212.4965930000001</v>
      </c>
      <c r="O16" s="8"/>
      <c r="P16" s="57"/>
      <c r="R16" s="31"/>
      <c r="S16" s="31">
        <v>4210.3500000000004</v>
      </c>
      <c r="T16" s="70"/>
      <c r="U16" s="70"/>
      <c r="Y16" s="70"/>
      <c r="Z16" s="70"/>
    </row>
    <row r="17" spans="2:26" x14ac:dyDescent="0.2">
      <c r="B17" s="44" t="s">
        <v>20</v>
      </c>
      <c r="C17" s="72" t="s">
        <v>33</v>
      </c>
      <c r="D17" s="31">
        <f t="shared" si="0"/>
        <v>13528.465257999998</v>
      </c>
      <c r="E17" s="79"/>
      <c r="F17" s="79"/>
      <c r="G17" s="79"/>
      <c r="H17" s="79"/>
      <c r="I17" s="79"/>
      <c r="J17" s="79"/>
      <c r="K17" s="78">
        <f>D17/4</f>
        <v>3382.1163144999996</v>
      </c>
      <c r="L17" s="78">
        <f>D17/4</f>
        <v>3382.1163144999996</v>
      </c>
      <c r="M17" s="78">
        <f>D17/4</f>
        <v>3382.1163144999996</v>
      </c>
      <c r="N17" s="78">
        <f>D17/4</f>
        <v>3382.1163144999996</v>
      </c>
      <c r="O17" s="8"/>
      <c r="P17" s="8"/>
      <c r="R17" s="31"/>
      <c r="S17" s="31">
        <v>9395.42</v>
      </c>
      <c r="T17" s="70"/>
      <c r="U17" s="70"/>
      <c r="Y17" s="70"/>
      <c r="Z17" s="70"/>
    </row>
    <row r="18" spans="2:26" x14ac:dyDescent="0.2">
      <c r="B18" s="44" t="s">
        <v>22</v>
      </c>
      <c r="C18" s="72" t="s">
        <v>34</v>
      </c>
      <c r="D18" s="31">
        <f t="shared" si="0"/>
        <v>1038.2542939999998</v>
      </c>
      <c r="E18" s="79"/>
      <c r="F18" s="79"/>
      <c r="G18" s="79"/>
      <c r="H18" s="79"/>
      <c r="I18" s="79"/>
      <c r="J18" s="79"/>
      <c r="K18" s="79"/>
      <c r="L18" s="78">
        <f>D18/3</f>
        <v>346.08476466666662</v>
      </c>
      <c r="M18" s="78">
        <f>D18/3</f>
        <v>346.08476466666662</v>
      </c>
      <c r="N18" s="78">
        <f>D18/3</f>
        <v>346.08476466666662</v>
      </c>
      <c r="O18" s="8"/>
      <c r="P18" s="57"/>
      <c r="R18" s="31"/>
      <c r="S18" s="31">
        <v>721.06</v>
      </c>
      <c r="T18" s="70"/>
      <c r="U18" s="70"/>
      <c r="Y18" s="70"/>
      <c r="Z18" s="70"/>
    </row>
    <row r="19" spans="2:26" x14ac:dyDescent="0.2">
      <c r="B19" s="44" t="s">
        <v>23</v>
      </c>
      <c r="C19" s="72" t="s">
        <v>35</v>
      </c>
      <c r="D19" s="31">
        <f t="shared" si="0"/>
        <v>27023.582431999999</v>
      </c>
      <c r="E19" s="79"/>
      <c r="F19" s="79"/>
      <c r="G19" s="79"/>
      <c r="H19" s="79"/>
      <c r="I19" s="79"/>
      <c r="J19" s="79"/>
      <c r="K19" s="79"/>
      <c r="L19" s="78">
        <f>D19/3</f>
        <v>9007.860810666667</v>
      </c>
      <c r="M19" s="78">
        <f>D19/3</f>
        <v>9007.860810666667</v>
      </c>
      <c r="N19" s="78">
        <f>D19/3</f>
        <v>9007.860810666667</v>
      </c>
      <c r="O19" s="8"/>
      <c r="P19" s="57"/>
      <c r="R19" s="31"/>
      <c r="S19" s="31">
        <v>18767.68</v>
      </c>
      <c r="T19" s="70"/>
      <c r="U19" s="70"/>
      <c r="Y19" s="70"/>
      <c r="Z19" s="70"/>
    </row>
    <row r="20" spans="2:26" x14ac:dyDescent="0.2">
      <c r="B20" s="44" t="s">
        <v>24</v>
      </c>
      <c r="C20" s="72" t="s">
        <v>48</v>
      </c>
      <c r="D20" s="31">
        <f t="shared" si="0"/>
        <v>4864.874937999999</v>
      </c>
      <c r="E20" s="79"/>
      <c r="F20" s="79"/>
      <c r="G20" s="79"/>
      <c r="H20" s="79"/>
      <c r="I20" s="79"/>
      <c r="J20" s="79"/>
      <c r="K20" s="79"/>
      <c r="L20" s="78">
        <f>D20/3</f>
        <v>1621.6249793333329</v>
      </c>
      <c r="M20" s="78">
        <f>D20/3</f>
        <v>1621.6249793333329</v>
      </c>
      <c r="N20" s="78">
        <f>D20/3</f>
        <v>1621.6249793333329</v>
      </c>
      <c r="O20" s="8"/>
      <c r="P20" s="57"/>
      <c r="R20" s="31"/>
      <c r="S20" s="31">
        <v>3378.62</v>
      </c>
      <c r="T20" s="70"/>
      <c r="U20" s="70"/>
      <c r="Y20" s="70"/>
      <c r="Z20" s="70"/>
    </row>
    <row r="21" spans="2:26" x14ac:dyDescent="0.2">
      <c r="B21" s="44" t="s">
        <v>25</v>
      </c>
      <c r="C21" s="72" t="s">
        <v>49</v>
      </c>
      <c r="D21" s="31">
        <f t="shared" si="0"/>
        <v>6520.9327259999991</v>
      </c>
      <c r="E21" s="79"/>
      <c r="F21" s="79"/>
      <c r="G21" s="79"/>
      <c r="H21" s="79"/>
      <c r="I21" s="79"/>
      <c r="J21" s="79"/>
      <c r="K21" s="79"/>
      <c r="L21" s="79"/>
      <c r="M21" s="78">
        <f>D21/2</f>
        <v>3260.4663629999995</v>
      </c>
      <c r="N21" s="78">
        <f>D21/2</f>
        <v>3260.4663629999995</v>
      </c>
      <c r="O21" s="8"/>
      <c r="P21" s="57"/>
      <c r="R21" s="31"/>
      <c r="S21" s="31">
        <v>4528.74</v>
      </c>
      <c r="T21" s="70"/>
      <c r="U21" s="70"/>
      <c r="Y21" s="70"/>
      <c r="Z21" s="70"/>
    </row>
    <row r="22" spans="2:26" x14ac:dyDescent="0.2">
      <c r="B22" s="44" t="s">
        <v>26</v>
      </c>
      <c r="C22" s="72" t="s">
        <v>36</v>
      </c>
      <c r="D22" s="31">
        <f t="shared" si="0"/>
        <v>591.69810699999994</v>
      </c>
      <c r="E22" s="79"/>
      <c r="F22" s="79"/>
      <c r="G22" s="79"/>
      <c r="H22" s="79"/>
      <c r="I22" s="79"/>
      <c r="J22" s="79"/>
      <c r="K22" s="79"/>
      <c r="L22" s="79"/>
      <c r="M22" s="78">
        <f>D22/2</f>
        <v>295.84905349999997</v>
      </c>
      <c r="N22" s="78">
        <f>D22/2</f>
        <v>295.84905349999997</v>
      </c>
      <c r="O22" s="8"/>
      <c r="P22" s="57"/>
      <c r="R22" s="31"/>
      <c r="S22" s="31">
        <v>410.93</v>
      </c>
      <c r="T22" s="70"/>
      <c r="U22" s="70"/>
      <c r="Y22" s="70"/>
      <c r="Z22" s="70"/>
    </row>
    <row r="23" spans="2:26" x14ac:dyDescent="0.2">
      <c r="B23" s="44" t="s">
        <v>27</v>
      </c>
      <c r="C23" s="72" t="s">
        <v>55</v>
      </c>
      <c r="D23" s="31">
        <f t="shared" si="0"/>
        <v>272.44347899999997</v>
      </c>
      <c r="E23" s="79"/>
      <c r="F23" s="79"/>
      <c r="G23" s="79"/>
      <c r="H23" s="79"/>
      <c r="I23" s="79"/>
      <c r="J23" s="79"/>
      <c r="K23" s="79"/>
      <c r="L23" s="79"/>
      <c r="M23" s="79"/>
      <c r="N23" s="78">
        <f>D23</f>
        <v>272.44347899999997</v>
      </c>
      <c r="O23" s="8"/>
      <c r="P23" s="8"/>
      <c r="R23" s="31"/>
      <c r="S23" s="31">
        <v>189.21</v>
      </c>
      <c r="T23" s="70"/>
      <c r="U23" s="70"/>
      <c r="Y23" s="70"/>
      <c r="Z23" s="70"/>
    </row>
    <row r="24" spans="2:26" x14ac:dyDescent="0.2">
      <c r="B24" s="44" t="s">
        <v>28</v>
      </c>
      <c r="C24" s="72" t="s">
        <v>51</v>
      </c>
      <c r="D24" s="31">
        <f t="shared" si="0"/>
        <v>5387.1842639999995</v>
      </c>
      <c r="E24" s="78">
        <f>D24/6</f>
        <v>897.86404399999992</v>
      </c>
      <c r="F24" s="78">
        <f>D24/6</f>
        <v>897.86404399999992</v>
      </c>
      <c r="G24" s="79"/>
      <c r="H24" s="79"/>
      <c r="I24" s="79"/>
      <c r="J24" s="79"/>
      <c r="K24" s="78">
        <f>D24/6</f>
        <v>897.86404399999992</v>
      </c>
      <c r="L24" s="78">
        <f>D24/6</f>
        <v>897.86404399999992</v>
      </c>
      <c r="M24" s="78">
        <f>D24/6</f>
        <v>897.86404399999992</v>
      </c>
      <c r="N24" s="78">
        <f>D24/6</f>
        <v>897.86404399999992</v>
      </c>
      <c r="O24" s="8"/>
      <c r="P24" s="57"/>
      <c r="R24" s="31"/>
      <c r="S24" s="31">
        <v>3741.36</v>
      </c>
      <c r="T24" s="70"/>
      <c r="U24" s="70"/>
      <c r="Y24" s="70"/>
      <c r="Z24" s="70"/>
    </row>
    <row r="25" spans="2:26" x14ac:dyDescent="0.2">
      <c r="B25" s="44" t="s">
        <v>29</v>
      </c>
      <c r="C25" s="72" t="s">
        <v>37</v>
      </c>
      <c r="D25" s="31">
        <f t="shared" si="0"/>
        <v>2773.4489859999999</v>
      </c>
      <c r="E25" s="79"/>
      <c r="F25" s="79"/>
      <c r="G25" s="79"/>
      <c r="H25" s="79"/>
      <c r="I25" s="79"/>
      <c r="J25" s="79"/>
      <c r="K25" s="79"/>
      <c r="L25" s="79"/>
      <c r="M25" s="78">
        <f>D25/2</f>
        <v>1386.7244929999999</v>
      </c>
      <c r="N25" s="78">
        <f>D25/2</f>
        <v>1386.7244929999999</v>
      </c>
      <c r="O25" s="8"/>
      <c r="P25" s="57"/>
      <c r="R25" s="31"/>
      <c r="S25" s="31">
        <v>1926.14</v>
      </c>
      <c r="T25" s="70"/>
      <c r="U25" s="70"/>
      <c r="Y25" s="70"/>
      <c r="Z25" s="70"/>
    </row>
    <row r="26" spans="2:26" x14ac:dyDescent="0.2">
      <c r="B26" s="44" t="s">
        <v>30</v>
      </c>
      <c r="C26" s="72" t="s">
        <v>56</v>
      </c>
      <c r="D26" s="31">
        <f t="shared" si="0"/>
        <v>6689.2858339999993</v>
      </c>
      <c r="E26" s="79"/>
      <c r="F26" s="79"/>
      <c r="G26" s="79"/>
      <c r="H26" s="79"/>
      <c r="I26" s="79"/>
      <c r="J26" s="79"/>
      <c r="K26" s="78">
        <f>D26/2</f>
        <v>3344.6429169999997</v>
      </c>
      <c r="L26" s="78">
        <f>D26/2</f>
        <v>3344.6429169999997</v>
      </c>
      <c r="M26" s="79"/>
      <c r="N26" s="79"/>
      <c r="O26" s="8"/>
      <c r="P26" s="57"/>
      <c r="R26" s="31"/>
      <c r="S26" s="31">
        <v>4645.66</v>
      </c>
      <c r="T26" s="70"/>
      <c r="U26" s="70"/>
      <c r="Y26" s="70"/>
      <c r="Z26" s="70"/>
    </row>
    <row r="27" spans="2:26" x14ac:dyDescent="0.2">
      <c r="B27" s="44" t="s">
        <v>31</v>
      </c>
      <c r="C27" s="72" t="s">
        <v>38</v>
      </c>
      <c r="D27" s="31">
        <f t="shared" si="0"/>
        <v>15326.929155999998</v>
      </c>
      <c r="E27" s="79"/>
      <c r="F27" s="79"/>
      <c r="G27" s="79"/>
      <c r="H27" s="79"/>
      <c r="I27" s="79"/>
      <c r="J27" s="79"/>
      <c r="K27" s="79"/>
      <c r="L27" s="79"/>
      <c r="M27" s="79"/>
      <c r="N27" s="78">
        <f>D27</f>
        <v>15326.929155999998</v>
      </c>
      <c r="O27" s="8"/>
      <c r="P27" s="8"/>
      <c r="R27" s="31"/>
      <c r="S27" s="31">
        <v>10644.44</v>
      </c>
      <c r="T27" s="70"/>
      <c r="U27" s="70"/>
      <c r="Y27" s="70"/>
      <c r="Z27" s="70"/>
    </row>
    <row r="28" spans="2:26" x14ac:dyDescent="0.2">
      <c r="B28" s="44" t="s">
        <v>39</v>
      </c>
      <c r="C28" s="72" t="s">
        <v>57</v>
      </c>
      <c r="D28" s="31">
        <f t="shared" si="0"/>
        <v>424.280934</v>
      </c>
      <c r="E28" s="79"/>
      <c r="F28" s="79"/>
      <c r="G28" s="79"/>
      <c r="H28" s="79"/>
      <c r="I28" s="79"/>
      <c r="J28" s="79"/>
      <c r="K28" s="79"/>
      <c r="L28" s="79"/>
      <c r="M28" s="78">
        <f>D28/2</f>
        <v>212.140467</v>
      </c>
      <c r="N28" s="78">
        <f>D28/2</f>
        <v>212.140467</v>
      </c>
      <c r="O28" s="8"/>
      <c r="P28" s="8"/>
      <c r="R28" s="31"/>
      <c r="S28" s="31">
        <v>294.66000000000003</v>
      </c>
      <c r="T28" s="70"/>
      <c r="U28" s="70"/>
      <c r="Y28" s="70"/>
      <c r="Z28" s="70"/>
    </row>
    <row r="29" spans="2:26" x14ac:dyDescent="0.2">
      <c r="B29" s="44" t="s">
        <v>41</v>
      </c>
      <c r="C29" s="72" t="s">
        <v>58</v>
      </c>
      <c r="D29" s="31">
        <f t="shared" si="0"/>
        <v>2801.3542479999996</v>
      </c>
      <c r="E29" s="79"/>
      <c r="F29" s="79"/>
      <c r="G29" s="79"/>
      <c r="H29" s="79"/>
      <c r="I29" s="79"/>
      <c r="J29" s="79"/>
      <c r="K29" s="79"/>
      <c r="L29" s="79"/>
      <c r="M29" s="78">
        <f>D29/2</f>
        <v>1400.6771239999998</v>
      </c>
      <c r="N29" s="78">
        <f>D29/2</f>
        <v>1400.6771239999998</v>
      </c>
      <c r="O29" s="8"/>
      <c r="P29" s="8"/>
      <c r="R29" s="31"/>
      <c r="S29" s="31">
        <v>1945.52</v>
      </c>
      <c r="T29" s="70"/>
      <c r="U29" s="70"/>
      <c r="Y29" s="70"/>
      <c r="Z29" s="70"/>
    </row>
    <row r="30" spans="2:26" x14ac:dyDescent="0.2">
      <c r="B30" s="44" t="s">
        <v>42</v>
      </c>
      <c r="C30" s="72" t="s">
        <v>59</v>
      </c>
      <c r="D30" s="31">
        <f t="shared" si="0"/>
        <v>3907.0966549999994</v>
      </c>
      <c r="E30" s="79"/>
      <c r="F30" s="79"/>
      <c r="G30" s="79"/>
      <c r="H30" s="79"/>
      <c r="I30" s="79"/>
      <c r="J30" s="79"/>
      <c r="K30" s="78">
        <f>D30/4</f>
        <v>976.77416374999984</v>
      </c>
      <c r="L30" s="78">
        <f>D30/4</f>
        <v>976.77416374999984</v>
      </c>
      <c r="M30" s="78">
        <f>D30/4</f>
        <v>976.77416374999984</v>
      </c>
      <c r="N30" s="78">
        <f>D30/4</f>
        <v>976.77416374999984</v>
      </c>
      <c r="O30" s="8"/>
      <c r="P30" s="57"/>
      <c r="R30" s="31"/>
      <c r="S30" s="31">
        <v>2713.45</v>
      </c>
      <c r="T30" s="70"/>
      <c r="U30" s="70"/>
      <c r="Y30" s="70"/>
      <c r="Z30" s="70"/>
    </row>
    <row r="31" spans="2:26" ht="15" customHeight="1" x14ac:dyDescent="0.2">
      <c r="B31" s="45">
        <v>4</v>
      </c>
      <c r="C31" s="41" t="s">
        <v>10</v>
      </c>
      <c r="D31" s="31"/>
      <c r="E31" s="42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8"/>
      <c r="R31" s="70"/>
      <c r="S31" s="31"/>
      <c r="T31" s="70"/>
      <c r="U31" s="70"/>
      <c r="Y31" s="70"/>
      <c r="Z31" s="70"/>
    </row>
    <row r="32" spans="2:26" x14ac:dyDescent="0.2">
      <c r="B32" s="44" t="s">
        <v>15</v>
      </c>
      <c r="C32" s="72" t="s">
        <v>47</v>
      </c>
      <c r="D32" s="31">
        <f t="shared" si="0"/>
        <v>45156.703899999993</v>
      </c>
      <c r="E32" s="78">
        <f>D32/5</f>
        <v>9031.3407799999986</v>
      </c>
      <c r="F32" s="78">
        <f>D32/5</f>
        <v>9031.3407799999986</v>
      </c>
      <c r="G32" s="78">
        <f>D32/5</f>
        <v>9031.3407799999986</v>
      </c>
      <c r="H32" s="78">
        <f>D32/5</f>
        <v>9031.3407799999986</v>
      </c>
      <c r="I32" s="78">
        <f>D32/5</f>
        <v>9031.3407799999986</v>
      </c>
      <c r="J32" s="79"/>
      <c r="K32" s="79"/>
      <c r="L32" s="79"/>
      <c r="M32" s="79"/>
      <c r="N32" s="79"/>
      <c r="O32" s="8"/>
      <c r="P32" s="8"/>
      <c r="R32" s="70"/>
      <c r="S32" s="31">
        <v>31361</v>
      </c>
      <c r="T32" s="70"/>
      <c r="U32" s="70"/>
      <c r="Y32" s="70"/>
      <c r="Z32" s="70"/>
    </row>
    <row r="33" spans="2:26" x14ac:dyDescent="0.2">
      <c r="B33" s="44" t="s">
        <v>16</v>
      </c>
      <c r="C33" s="72" t="s">
        <v>61</v>
      </c>
      <c r="D33" s="31">
        <f t="shared" si="0"/>
        <v>41934.639669999997</v>
      </c>
      <c r="E33" s="78">
        <f>D33/5</f>
        <v>8386.9279339999994</v>
      </c>
      <c r="F33" s="78">
        <f>D33/5</f>
        <v>8386.9279339999994</v>
      </c>
      <c r="G33" s="78">
        <f>D33/5</f>
        <v>8386.9279339999994</v>
      </c>
      <c r="H33" s="78">
        <f>D33/5</f>
        <v>8386.9279339999994</v>
      </c>
      <c r="I33" s="78">
        <f>D33/5</f>
        <v>8386.9279339999994</v>
      </c>
      <c r="J33" s="79"/>
      <c r="K33" s="79"/>
      <c r="L33" s="79"/>
      <c r="M33" s="79"/>
      <c r="N33" s="79"/>
      <c r="O33" s="8"/>
      <c r="P33" s="57"/>
      <c r="R33" s="70"/>
      <c r="S33" s="31">
        <v>29123.3</v>
      </c>
      <c r="T33" s="70"/>
      <c r="U33" s="70"/>
      <c r="Y33" s="70"/>
      <c r="Z33" s="70"/>
    </row>
    <row r="34" spans="2:26" x14ac:dyDescent="0.2">
      <c r="B34" s="44" t="s">
        <v>18</v>
      </c>
      <c r="C34" s="72" t="s">
        <v>62</v>
      </c>
      <c r="D34" s="31">
        <f t="shared" si="0"/>
        <v>97790.088549999986</v>
      </c>
      <c r="E34" s="79"/>
      <c r="F34" s="79"/>
      <c r="G34" s="79"/>
      <c r="H34" s="79"/>
      <c r="I34" s="78">
        <f>D34/6</f>
        <v>16298.348091666665</v>
      </c>
      <c r="J34" s="78">
        <f>D34/6</f>
        <v>16298.348091666665</v>
      </c>
      <c r="K34" s="78">
        <f>D34/6</f>
        <v>16298.348091666665</v>
      </c>
      <c r="L34" s="78">
        <f>D34/6</f>
        <v>16298.348091666665</v>
      </c>
      <c r="M34" s="78">
        <f>D34/6</f>
        <v>16298.348091666665</v>
      </c>
      <c r="N34" s="78">
        <f>D34/6</f>
        <v>16298.348091666665</v>
      </c>
      <c r="O34" s="8"/>
      <c r="P34" s="8"/>
      <c r="R34" s="70"/>
      <c r="S34" s="31">
        <v>67914.5</v>
      </c>
      <c r="T34" s="70"/>
      <c r="U34" s="70"/>
      <c r="Y34" s="70"/>
      <c r="Z34" s="70"/>
    </row>
    <row r="35" spans="2:26" x14ac:dyDescent="0.2">
      <c r="B35" s="44" t="s">
        <v>19</v>
      </c>
      <c r="C35" s="72" t="s">
        <v>63</v>
      </c>
      <c r="D35" s="31">
        <f t="shared" si="0"/>
        <v>29303.476894999996</v>
      </c>
      <c r="E35" s="79"/>
      <c r="F35" s="79"/>
      <c r="G35" s="78">
        <f>D35/5</f>
        <v>5860.6953789999989</v>
      </c>
      <c r="H35" s="78">
        <f>D35/5</f>
        <v>5860.6953789999989</v>
      </c>
      <c r="I35" s="78">
        <f>D35/5</f>
        <v>5860.6953789999989</v>
      </c>
      <c r="J35" s="78">
        <f>D35/5</f>
        <v>5860.6953789999989</v>
      </c>
      <c r="K35" s="78">
        <f>D35/5</f>
        <v>5860.6953789999989</v>
      </c>
      <c r="L35" s="79"/>
      <c r="M35" s="79"/>
      <c r="N35" s="79"/>
      <c r="O35" s="8"/>
      <c r="P35" s="8"/>
      <c r="R35" s="70"/>
      <c r="S35" s="31">
        <v>20351.05</v>
      </c>
      <c r="T35" s="70"/>
      <c r="U35" s="70"/>
      <c r="Y35" s="70"/>
      <c r="Z35" s="70"/>
    </row>
    <row r="36" spans="2:26" x14ac:dyDescent="0.2">
      <c r="B36" s="44" t="s">
        <v>20</v>
      </c>
      <c r="C36" s="72" t="s">
        <v>64</v>
      </c>
      <c r="D36" s="31">
        <f t="shared" si="0"/>
        <v>42833.353254999995</v>
      </c>
      <c r="E36" s="79"/>
      <c r="F36" s="79"/>
      <c r="G36" s="79"/>
      <c r="H36" s="79"/>
      <c r="I36" s="78">
        <f>D36/6</f>
        <v>7138.8922091666655</v>
      </c>
      <c r="J36" s="78">
        <f>D36/6</f>
        <v>7138.8922091666655</v>
      </c>
      <c r="K36" s="78">
        <f>D36/6</f>
        <v>7138.8922091666655</v>
      </c>
      <c r="L36" s="78">
        <f>D36/6</f>
        <v>7138.8922091666655</v>
      </c>
      <c r="M36" s="78">
        <f>D36/6</f>
        <v>7138.8922091666655</v>
      </c>
      <c r="N36" s="78">
        <f>D36/6</f>
        <v>7138.8922091666655</v>
      </c>
      <c r="O36" s="8"/>
      <c r="P36" s="8"/>
      <c r="R36" s="70"/>
      <c r="S36" s="31">
        <v>29747.45</v>
      </c>
      <c r="T36" s="70"/>
      <c r="U36" s="70"/>
      <c r="Y36" s="70"/>
      <c r="Z36" s="70"/>
    </row>
    <row r="37" spans="2:26" x14ac:dyDescent="0.2">
      <c r="B37" s="44" t="s">
        <v>21</v>
      </c>
      <c r="C37" s="12" t="s">
        <v>65</v>
      </c>
      <c r="D37" s="31">
        <f t="shared" si="0"/>
        <v>10725.95909</v>
      </c>
      <c r="E37" s="78">
        <f>D37/6</f>
        <v>1787.6598483333335</v>
      </c>
      <c r="F37" s="78">
        <f>D37/6</f>
        <v>1787.6598483333335</v>
      </c>
      <c r="G37" s="78">
        <f>D37/6</f>
        <v>1787.6598483333335</v>
      </c>
      <c r="H37" s="78">
        <f>D37/6</f>
        <v>1787.6598483333335</v>
      </c>
      <c r="I37" s="78">
        <f>D37/6</f>
        <v>1787.6598483333335</v>
      </c>
      <c r="J37" s="78">
        <f>D37/6</f>
        <v>1787.6598483333335</v>
      </c>
      <c r="O37" s="8"/>
      <c r="P37" s="8"/>
      <c r="R37" s="70"/>
      <c r="S37" s="31">
        <v>7449.1</v>
      </c>
      <c r="T37" s="70"/>
      <c r="U37" s="70"/>
      <c r="Y37" s="70"/>
      <c r="Z37" s="70"/>
    </row>
    <row r="38" spans="2:26" x14ac:dyDescent="0.2">
      <c r="B38" s="44" t="s">
        <v>22</v>
      </c>
      <c r="C38" s="12" t="s">
        <v>66</v>
      </c>
      <c r="D38" s="31">
        <f t="shared" si="0"/>
        <v>9164.0563629999979</v>
      </c>
      <c r="E38" s="78">
        <f>D38/6</f>
        <v>1527.3427271666662</v>
      </c>
      <c r="F38" s="78">
        <f>D38/6</f>
        <v>1527.3427271666662</v>
      </c>
      <c r="G38" s="78">
        <f>D38/6</f>
        <v>1527.3427271666662</v>
      </c>
      <c r="H38" s="78">
        <f>D38/6</f>
        <v>1527.3427271666662</v>
      </c>
      <c r="M38" s="78">
        <f>D38/6</f>
        <v>1527.3427271666662</v>
      </c>
      <c r="N38" s="78">
        <f>D38/6</f>
        <v>1527.3427271666662</v>
      </c>
      <c r="O38" s="8"/>
      <c r="P38" s="8"/>
      <c r="R38" s="70"/>
      <c r="S38" s="31">
        <v>6364.37</v>
      </c>
      <c r="T38" s="70"/>
      <c r="U38" s="70"/>
      <c r="Y38" s="70"/>
      <c r="Z38" s="70"/>
    </row>
    <row r="39" spans="2:26" ht="15" customHeight="1" x14ac:dyDescent="0.2">
      <c r="B39" s="45">
        <v>5</v>
      </c>
      <c r="C39" s="41" t="s">
        <v>7</v>
      </c>
      <c r="D39" s="31"/>
      <c r="E39" s="42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8"/>
      <c r="R39" s="21"/>
      <c r="S39" s="31"/>
      <c r="T39" s="70"/>
      <c r="U39" s="70"/>
      <c r="Y39" s="70"/>
      <c r="Z39" s="70"/>
    </row>
    <row r="40" spans="2:26" ht="12" thickBot="1" x14ac:dyDescent="0.25">
      <c r="B40" s="67">
        <v>1</v>
      </c>
      <c r="C40" s="46" t="s">
        <v>7</v>
      </c>
      <c r="D40" s="31">
        <f t="shared" si="0"/>
        <v>10492.738486999999</v>
      </c>
      <c r="E40" s="78">
        <f>D40/10</f>
        <v>1049.2738486999999</v>
      </c>
      <c r="F40" s="78">
        <f>D40/10</f>
        <v>1049.2738486999999</v>
      </c>
      <c r="G40" s="78">
        <f>D40/10</f>
        <v>1049.2738486999999</v>
      </c>
      <c r="H40" s="78">
        <f>D40/10</f>
        <v>1049.2738486999999</v>
      </c>
      <c r="I40" s="78">
        <f>D40/10</f>
        <v>1049.2738486999999</v>
      </c>
      <c r="J40" s="78">
        <f>D40/10</f>
        <v>1049.2738486999999</v>
      </c>
      <c r="K40" s="78">
        <f>D40/10</f>
        <v>1049.2738486999999</v>
      </c>
      <c r="L40" s="78">
        <f>D40/10</f>
        <v>1049.2738486999999</v>
      </c>
      <c r="M40" s="78">
        <f>D40/10</f>
        <v>1049.2738486999999</v>
      </c>
      <c r="N40" s="78">
        <f>D40/10</f>
        <v>1049.2738486999999</v>
      </c>
      <c r="O40" s="8"/>
      <c r="P40" s="57"/>
      <c r="R40" s="70"/>
      <c r="S40" s="31">
        <v>7287.13</v>
      </c>
      <c r="T40" s="21"/>
    </row>
    <row r="41" spans="2:26" ht="15" customHeight="1" x14ac:dyDescent="0.2">
      <c r="B41" s="63">
        <v>6</v>
      </c>
      <c r="C41" s="41" t="s">
        <v>13</v>
      </c>
      <c r="D41" s="31"/>
      <c r="E41" s="64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6"/>
      <c r="R41" s="21"/>
      <c r="S41" s="31"/>
    </row>
    <row r="42" spans="2:26" ht="12" thickBot="1" x14ac:dyDescent="0.25">
      <c r="B42" s="62">
        <v>1</v>
      </c>
      <c r="C42" s="12" t="s">
        <v>13</v>
      </c>
      <c r="D42" s="31">
        <f t="shared" si="0"/>
        <v>14183.922136999998</v>
      </c>
      <c r="E42" s="78">
        <f>D42/10</f>
        <v>1418.3922136999997</v>
      </c>
      <c r="F42" s="78">
        <f>D42/10</f>
        <v>1418.3922136999997</v>
      </c>
      <c r="G42" s="78">
        <f>D42/10</f>
        <v>1418.3922136999997</v>
      </c>
      <c r="H42" s="78">
        <f>D42/10</f>
        <v>1418.3922136999997</v>
      </c>
      <c r="I42" s="78">
        <f>D42/10</f>
        <v>1418.3922136999997</v>
      </c>
      <c r="J42" s="78">
        <f>D42/10</f>
        <v>1418.3922136999997</v>
      </c>
      <c r="K42" s="78">
        <f>D42/10</f>
        <v>1418.3922136999997</v>
      </c>
      <c r="L42" s="78">
        <f>D42/10</f>
        <v>1418.3922136999997</v>
      </c>
      <c r="M42" s="78">
        <f>D42/10</f>
        <v>1418.3922136999997</v>
      </c>
      <c r="N42" s="78">
        <f>D42/10</f>
        <v>1418.3922136999997</v>
      </c>
      <c r="O42" s="47"/>
      <c r="P42" s="59"/>
      <c r="R42" s="70"/>
      <c r="S42" s="31">
        <v>9850.6299999999992</v>
      </c>
      <c r="T42" s="21"/>
    </row>
    <row r="43" spans="2:26" ht="12.75" customHeight="1" x14ac:dyDescent="0.2">
      <c r="B43" s="29"/>
      <c r="C43" s="61" t="s">
        <v>5</v>
      </c>
      <c r="D43" s="77">
        <f>SUM(D8:D42)</f>
        <v>528851.75643299997</v>
      </c>
      <c r="E43" s="85">
        <f>SUM(E8:F42)</f>
        <v>65506.6392519</v>
      </c>
      <c r="F43" s="86"/>
      <c r="G43" s="85">
        <f>SUM(G8:H42)</f>
        <v>82265.988127400022</v>
      </c>
      <c r="H43" s="86"/>
      <c r="I43" s="85">
        <f>SUM(I8:J42)</f>
        <v>103308.42994523334</v>
      </c>
      <c r="J43" s="86"/>
      <c r="K43" s="85">
        <f>SUM(K8:L42)</f>
        <v>121389.53502573333</v>
      </c>
      <c r="L43" s="86"/>
      <c r="M43" s="85">
        <f>SUM(M8:N42)</f>
        <v>156381.16408273324</v>
      </c>
      <c r="N43" s="86"/>
      <c r="O43" s="85"/>
      <c r="P43" s="91"/>
      <c r="R43" s="68"/>
      <c r="S43" s="77">
        <f>SUM(S8:S42)</f>
        <v>367283.66999999993</v>
      </c>
      <c r="T43" s="70"/>
    </row>
    <row r="44" spans="2:26" ht="12.75" customHeight="1" x14ac:dyDescent="0.2">
      <c r="B44" s="13"/>
      <c r="C44" s="19" t="s">
        <v>11</v>
      </c>
      <c r="D44" s="6"/>
      <c r="E44" s="87">
        <f>E43/D43*100</f>
        <v>12.386578744434786</v>
      </c>
      <c r="F44" s="88"/>
      <c r="G44" s="87">
        <f>G43/D43*100</f>
        <v>15.555585686671019</v>
      </c>
      <c r="H44" s="88"/>
      <c r="I44" s="87">
        <f>I43/D43*100</f>
        <v>19.534477987182679</v>
      </c>
      <c r="J44" s="88"/>
      <c r="K44" s="87">
        <f>K43/D43*100</f>
        <v>22.953414364070877</v>
      </c>
      <c r="L44" s="88"/>
      <c r="M44" s="87">
        <f>M43/D43*100</f>
        <v>29.569943217640638</v>
      </c>
      <c r="N44" s="88"/>
      <c r="O44" s="87"/>
      <c r="P44" s="92"/>
      <c r="R44" s="18"/>
      <c r="S44" s="9"/>
    </row>
    <row r="45" spans="2:26" ht="13.5" customHeight="1" thickBot="1" x14ac:dyDescent="0.25">
      <c r="B45" s="13"/>
      <c r="C45" s="14" t="s">
        <v>6</v>
      </c>
      <c r="D45" s="11"/>
      <c r="E45" s="89">
        <f>E43</f>
        <v>65506.6392519</v>
      </c>
      <c r="F45" s="90"/>
      <c r="G45" s="89">
        <f>E43+G43</f>
        <v>147772.62737930001</v>
      </c>
      <c r="H45" s="90"/>
      <c r="I45" s="89">
        <f>E43+G43+I43</f>
        <v>251081.05732453335</v>
      </c>
      <c r="J45" s="90"/>
      <c r="K45" s="89">
        <f>E43+G43+I43+K43</f>
        <v>372470.5923502667</v>
      </c>
      <c r="L45" s="90"/>
      <c r="M45" s="89">
        <f>E43+G43+I43+K43+M43</f>
        <v>528851.75643299997</v>
      </c>
      <c r="N45" s="90"/>
      <c r="O45" s="89"/>
      <c r="P45" s="93"/>
    </row>
    <row r="46" spans="2:26" x14ac:dyDescent="0.2"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R46" s="18"/>
    </row>
    <row r="47" spans="2:26" x14ac:dyDescent="0.2">
      <c r="B47" s="13"/>
      <c r="C47" s="76" t="s">
        <v>67</v>
      </c>
      <c r="D47" s="16"/>
      <c r="E47" s="16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</row>
    <row r="48" spans="2:26" ht="12.75" x14ac:dyDescent="0.2">
      <c r="B48" s="13"/>
      <c r="C48" s="69" t="s">
        <v>43</v>
      </c>
      <c r="D48" s="16"/>
      <c r="E48" s="16"/>
      <c r="F48" s="17"/>
      <c r="G48" s="17"/>
      <c r="H48" s="17"/>
      <c r="I48" s="17"/>
      <c r="J48" s="17"/>
      <c r="K48" s="17"/>
      <c r="M48" s="17"/>
      <c r="N48" s="17"/>
      <c r="O48" s="17"/>
      <c r="P48" s="17"/>
    </row>
    <row r="49" spans="2:19" ht="12.75" x14ac:dyDescent="0.2">
      <c r="B49" s="13"/>
      <c r="C49" s="69" t="s">
        <v>44</v>
      </c>
      <c r="E49" s="26"/>
      <c r="F49" s="26"/>
      <c r="G49" s="26"/>
      <c r="H49" s="26"/>
      <c r="I49" s="26"/>
      <c r="J49" s="26"/>
      <c r="K49" s="26"/>
      <c r="L49" s="26"/>
      <c r="M49" s="26"/>
      <c r="N49" s="69"/>
    </row>
    <row r="50" spans="2:19" ht="12.75" x14ac:dyDescent="0.2">
      <c r="B50" s="13"/>
      <c r="C50" s="15"/>
      <c r="D50" s="26"/>
      <c r="E50" s="26"/>
      <c r="F50" s="26"/>
      <c r="G50" s="26"/>
      <c r="H50" s="26"/>
      <c r="I50" s="26"/>
      <c r="J50" s="26"/>
      <c r="K50" s="26"/>
      <c r="L50" s="26"/>
      <c r="M50" s="26"/>
    </row>
    <row r="51" spans="2:19" ht="12.75" x14ac:dyDescent="0.2">
      <c r="B51" s="13"/>
      <c r="C51" s="15"/>
      <c r="D51" s="26"/>
      <c r="E51" s="26"/>
      <c r="F51" s="26"/>
      <c r="G51" s="26"/>
      <c r="H51" s="26"/>
      <c r="I51" s="26"/>
      <c r="J51" s="26"/>
      <c r="K51" s="26"/>
      <c r="L51" s="26"/>
      <c r="M51" s="26"/>
    </row>
    <row r="52" spans="2:19" ht="12.75" x14ac:dyDescent="0.2">
      <c r="B52" s="13"/>
      <c r="C52" s="15"/>
      <c r="D52" s="26"/>
      <c r="E52" s="26"/>
      <c r="F52" s="26"/>
      <c r="G52" s="26"/>
      <c r="H52" s="26"/>
      <c r="I52" s="60"/>
      <c r="J52" s="26"/>
      <c r="K52" s="26"/>
      <c r="L52" s="26"/>
      <c r="M52" s="26"/>
    </row>
    <row r="53" spans="2:19" ht="12.75" x14ac:dyDescent="0.2">
      <c r="B53" s="13"/>
      <c r="C53" s="15"/>
      <c r="D53" s="26"/>
      <c r="E53" s="26"/>
      <c r="F53" s="26"/>
      <c r="G53" s="26"/>
      <c r="H53" s="26"/>
      <c r="I53" s="60"/>
      <c r="J53" s="26"/>
      <c r="K53" s="26"/>
      <c r="L53" s="26"/>
      <c r="M53" s="26"/>
    </row>
    <row r="54" spans="2:19" ht="12.75" x14ac:dyDescent="0.2">
      <c r="B54" s="13"/>
      <c r="C54" s="15"/>
      <c r="D54" s="26"/>
      <c r="E54" s="26"/>
      <c r="F54" s="26"/>
      <c r="G54" s="26"/>
      <c r="H54" s="26"/>
      <c r="I54" s="26"/>
      <c r="J54" s="26"/>
      <c r="K54" s="26"/>
      <c r="L54" s="26"/>
      <c r="M54" s="26"/>
    </row>
    <row r="55" spans="2:19" ht="12.75" x14ac:dyDescent="0.2">
      <c r="B55" s="13"/>
      <c r="C55" s="26"/>
      <c r="E55" s="26"/>
      <c r="F55" s="26"/>
      <c r="G55" s="26"/>
      <c r="H55" s="26"/>
      <c r="I55" s="26"/>
      <c r="J55" s="26"/>
      <c r="K55" s="26"/>
      <c r="L55" s="26"/>
      <c r="M55" s="26"/>
      <c r="N55" s="26"/>
    </row>
    <row r="56" spans="2:19" ht="12.75" x14ac:dyDescent="0.2">
      <c r="B56" s="13"/>
      <c r="C56" s="15"/>
      <c r="D56" s="26"/>
      <c r="E56" s="26"/>
      <c r="F56" s="26"/>
      <c r="G56" s="26"/>
      <c r="H56" s="26"/>
      <c r="I56" s="26"/>
      <c r="J56" s="26"/>
      <c r="K56" s="26"/>
      <c r="L56" s="26"/>
      <c r="M56" s="26"/>
    </row>
    <row r="57" spans="2:19" ht="12.75" x14ac:dyDescent="0.2">
      <c r="B57" s="13"/>
      <c r="C57" s="15"/>
      <c r="D57" s="28"/>
      <c r="E57" s="28"/>
      <c r="F57" s="28"/>
      <c r="G57" s="28"/>
      <c r="H57" s="28"/>
      <c r="I57" s="28"/>
      <c r="J57" s="28"/>
      <c r="K57" s="28"/>
      <c r="L57" s="28"/>
      <c r="M57" s="28"/>
    </row>
    <row r="58" spans="2:19" ht="12.75" x14ac:dyDescent="0.2">
      <c r="B58" s="13"/>
      <c r="C58" s="15"/>
      <c r="D58" s="27"/>
      <c r="E58" s="27"/>
      <c r="F58" s="27"/>
      <c r="G58" s="27"/>
      <c r="H58" s="27"/>
      <c r="I58" s="27"/>
      <c r="J58" s="27"/>
      <c r="K58" s="27"/>
      <c r="L58" s="27"/>
      <c r="M58" s="27"/>
    </row>
    <row r="59" spans="2:19" x14ac:dyDescent="0.2">
      <c r="B59" s="13"/>
    </row>
    <row r="60" spans="2:19" ht="18" customHeight="1" x14ac:dyDescent="0.2">
      <c r="Q60" s="1" t="s">
        <v>12</v>
      </c>
    </row>
    <row r="61" spans="2:19" ht="12.75" customHeight="1" x14ac:dyDescent="0.2">
      <c r="B61" s="3"/>
      <c r="C61" s="4"/>
      <c r="D61" s="6"/>
      <c r="E61" s="83"/>
      <c r="F61" s="84"/>
      <c r="G61" s="83"/>
      <c r="H61" s="84"/>
      <c r="I61" s="83"/>
      <c r="J61" s="84"/>
      <c r="K61" s="83"/>
      <c r="L61" s="84"/>
      <c r="M61" s="83"/>
      <c r="N61" s="84"/>
      <c r="O61" s="83"/>
      <c r="P61" s="84"/>
    </row>
    <row r="62" spans="2:19" x14ac:dyDescent="0.2">
      <c r="B62" s="32"/>
      <c r="C62" s="33"/>
      <c r="D62" s="34"/>
      <c r="E62" s="34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6"/>
      <c r="R62" s="36"/>
      <c r="S62" s="36"/>
    </row>
    <row r="63" spans="2:19" x14ac:dyDescent="0.2">
      <c r="B63" s="30"/>
      <c r="C63" s="72"/>
      <c r="D63" s="22"/>
      <c r="E63" s="23"/>
      <c r="F63" s="23"/>
      <c r="G63" s="23"/>
      <c r="H63" s="23"/>
      <c r="I63" s="23"/>
      <c r="J63" s="35"/>
      <c r="K63" s="35"/>
      <c r="L63" s="35"/>
      <c r="M63" s="35"/>
      <c r="N63" s="35"/>
      <c r="O63" s="35"/>
      <c r="P63" s="35"/>
      <c r="Q63" s="21"/>
    </row>
    <row r="64" spans="2:19" x14ac:dyDescent="0.2">
      <c r="B64" s="30"/>
      <c r="C64" s="72"/>
      <c r="D64" s="22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1"/>
    </row>
    <row r="65" spans="2:17" x14ac:dyDescent="0.2">
      <c r="B65" s="30"/>
      <c r="C65" s="72"/>
      <c r="D65" s="22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1"/>
    </row>
    <row r="66" spans="2:17" x14ac:dyDescent="0.2">
      <c r="B66" s="30"/>
      <c r="C66" s="72"/>
      <c r="D66" s="22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1"/>
    </row>
    <row r="67" spans="2:17" x14ac:dyDescent="0.2">
      <c r="B67" s="30"/>
      <c r="C67" s="72"/>
      <c r="D67" s="22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1"/>
    </row>
    <row r="68" spans="2:17" x14ac:dyDescent="0.2">
      <c r="B68" s="30"/>
      <c r="C68" s="72"/>
      <c r="D68" s="22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1"/>
    </row>
    <row r="69" spans="2:17" x14ac:dyDescent="0.2">
      <c r="B69" s="30"/>
      <c r="C69" s="72"/>
      <c r="D69" s="22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1"/>
    </row>
    <row r="70" spans="2:17" x14ac:dyDescent="0.2">
      <c r="B70" s="30"/>
      <c r="C70" s="72"/>
      <c r="D70" s="22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1"/>
    </row>
    <row r="71" spans="2:17" x14ac:dyDescent="0.2">
      <c r="B71" s="30"/>
      <c r="C71" s="72"/>
      <c r="D71" s="22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1"/>
    </row>
    <row r="72" spans="2:17" x14ac:dyDescent="0.2">
      <c r="B72" s="30"/>
      <c r="C72" s="72"/>
      <c r="D72" s="22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1"/>
    </row>
    <row r="73" spans="2:17" x14ac:dyDescent="0.2">
      <c r="B73" s="30"/>
      <c r="C73" s="72"/>
      <c r="D73" s="22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1"/>
    </row>
    <row r="74" spans="2:17" x14ac:dyDescent="0.2">
      <c r="B74" s="30"/>
      <c r="C74" s="72"/>
      <c r="D74" s="22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1"/>
    </row>
    <row r="75" spans="2:17" x14ac:dyDescent="0.2">
      <c r="B75" s="30"/>
      <c r="C75" s="72"/>
      <c r="D75" s="22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1"/>
    </row>
    <row r="76" spans="2:17" x14ac:dyDescent="0.2">
      <c r="B76" s="30"/>
      <c r="C76" s="72"/>
      <c r="D76" s="22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1"/>
    </row>
    <row r="77" spans="2:17" x14ac:dyDescent="0.2">
      <c r="B77" s="30"/>
      <c r="C77" s="72"/>
      <c r="D77" s="22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1"/>
    </row>
    <row r="78" spans="2:17" x14ac:dyDescent="0.2">
      <c r="B78" s="30"/>
      <c r="C78" s="72"/>
      <c r="D78" s="22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1"/>
    </row>
    <row r="79" spans="2:17" x14ac:dyDescent="0.2">
      <c r="B79" s="30"/>
      <c r="C79" s="72"/>
      <c r="D79" s="31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1"/>
    </row>
    <row r="80" spans="2:17" x14ac:dyDescent="0.2">
      <c r="B80" s="30"/>
      <c r="C80" s="72"/>
      <c r="D80" s="31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1"/>
    </row>
    <row r="81" spans="2:17" x14ac:dyDescent="0.2">
      <c r="B81" s="30"/>
      <c r="C81" s="72"/>
      <c r="D81" s="31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1"/>
    </row>
    <row r="82" spans="2:17" x14ac:dyDescent="0.2">
      <c r="B82" s="30"/>
      <c r="C82" s="72"/>
      <c r="D82" s="31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1"/>
    </row>
    <row r="83" spans="2:17" x14ac:dyDescent="0.2">
      <c r="B83" s="30"/>
      <c r="C83" s="72"/>
      <c r="D83" s="31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1"/>
    </row>
    <row r="84" spans="2:17" x14ac:dyDescent="0.2">
      <c r="B84" s="30"/>
      <c r="C84" s="72"/>
      <c r="D84" s="31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1"/>
    </row>
    <row r="85" spans="2:17" x14ac:dyDescent="0.2">
      <c r="B85" s="30"/>
      <c r="C85" s="2"/>
      <c r="D85" s="22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1"/>
    </row>
    <row r="86" spans="2:17" x14ac:dyDescent="0.2">
      <c r="B86" s="30"/>
      <c r="C86" s="72"/>
      <c r="D86" s="22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1"/>
    </row>
    <row r="87" spans="2:17" x14ac:dyDescent="0.2">
      <c r="B87" s="30"/>
      <c r="C87" s="72"/>
      <c r="D87" s="31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1"/>
    </row>
    <row r="88" spans="2:17" x14ac:dyDescent="0.2">
      <c r="B88" s="30"/>
      <c r="C88" s="72"/>
      <c r="D88" s="31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1"/>
    </row>
    <row r="89" spans="2:17" x14ac:dyDescent="0.2">
      <c r="B89" s="30"/>
      <c r="C89" s="72"/>
      <c r="D89" s="31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1"/>
    </row>
    <row r="90" spans="2:17" x14ac:dyDescent="0.2">
      <c r="B90" s="30"/>
      <c r="C90" s="72"/>
      <c r="D90" s="31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1"/>
    </row>
    <row r="91" spans="2:17" x14ac:dyDescent="0.2">
      <c r="B91" s="30"/>
      <c r="C91" s="72"/>
      <c r="D91" s="31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1"/>
    </row>
    <row r="92" spans="2:17" x14ac:dyDescent="0.2">
      <c r="B92" s="30"/>
      <c r="C92" s="72"/>
      <c r="D92" s="31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1"/>
    </row>
    <row r="93" spans="2:17" x14ac:dyDescent="0.2">
      <c r="B93" s="30"/>
      <c r="C93" s="12"/>
      <c r="D93" s="31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1"/>
    </row>
    <row r="94" spans="2:17" x14ac:dyDescent="0.2">
      <c r="B94" s="37"/>
      <c r="C94" s="38"/>
      <c r="D94" s="39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21"/>
    </row>
    <row r="95" spans="2:17" x14ac:dyDescent="0.2">
      <c r="B95" s="30"/>
      <c r="C95" s="2"/>
      <c r="D95" s="22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1"/>
    </row>
    <row r="96" spans="2:17" x14ac:dyDescent="0.2">
      <c r="B96" s="37"/>
      <c r="C96" s="38"/>
      <c r="D96" s="39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21"/>
    </row>
    <row r="97" spans="2:18" x14ac:dyDescent="0.2">
      <c r="B97" s="30"/>
      <c r="C97" s="2"/>
      <c r="D97" s="22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1"/>
    </row>
    <row r="98" spans="2:18" x14ac:dyDescent="0.2">
      <c r="D98" s="24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1"/>
    </row>
    <row r="99" spans="2:18" s="53" customFormat="1" ht="26.25" customHeight="1" x14ac:dyDescent="0.2">
      <c r="D99" s="54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5"/>
      <c r="P99" s="55"/>
      <c r="Q99" s="21"/>
      <c r="R99" s="1"/>
    </row>
    <row r="102" spans="2:18" x14ac:dyDescent="0.2">
      <c r="H102" s="75"/>
    </row>
    <row r="105" spans="2:18" x14ac:dyDescent="0.2">
      <c r="D105" s="24"/>
    </row>
    <row r="123" spans="9:9" x14ac:dyDescent="0.2">
      <c r="I123" s="73"/>
    </row>
    <row r="124" spans="9:9" x14ac:dyDescent="0.2">
      <c r="I124" s="73"/>
    </row>
    <row r="125" spans="9:9" x14ac:dyDescent="0.2">
      <c r="I125" s="73"/>
    </row>
    <row r="126" spans="9:9" x14ac:dyDescent="0.2">
      <c r="I126" s="73"/>
    </row>
    <row r="127" spans="9:9" x14ac:dyDescent="0.2">
      <c r="I127" s="73"/>
    </row>
    <row r="128" spans="9:9" x14ac:dyDescent="0.2">
      <c r="I128" s="73"/>
    </row>
    <row r="129" spans="9:18" x14ac:dyDescent="0.2">
      <c r="I129" s="73"/>
    </row>
    <row r="130" spans="9:18" x14ac:dyDescent="0.2">
      <c r="I130" s="73"/>
    </row>
    <row r="131" spans="9:18" x14ac:dyDescent="0.2">
      <c r="I131" s="73"/>
    </row>
    <row r="132" spans="9:18" x14ac:dyDescent="0.2">
      <c r="I132" s="73"/>
    </row>
    <row r="133" spans="9:18" x14ac:dyDescent="0.2">
      <c r="I133" s="73"/>
    </row>
    <row r="134" spans="9:18" x14ac:dyDescent="0.2">
      <c r="I134" s="73"/>
    </row>
    <row r="135" spans="9:18" x14ac:dyDescent="0.2">
      <c r="I135" s="73"/>
      <c r="P135" s="71"/>
      <c r="R135" s="70"/>
    </row>
    <row r="136" spans="9:18" x14ac:dyDescent="0.2">
      <c r="I136" s="74"/>
      <c r="P136" s="71"/>
      <c r="R136" s="70"/>
    </row>
    <row r="137" spans="9:18" x14ac:dyDescent="0.2">
      <c r="P137" s="71"/>
      <c r="R137" s="70"/>
    </row>
    <row r="138" spans="9:18" x14ac:dyDescent="0.2">
      <c r="P138" s="71"/>
      <c r="R138" s="70"/>
    </row>
    <row r="139" spans="9:18" x14ac:dyDescent="0.2">
      <c r="P139" s="71"/>
      <c r="R139" s="70"/>
    </row>
    <row r="140" spans="9:18" x14ac:dyDescent="0.2">
      <c r="P140" s="71"/>
      <c r="R140" s="70"/>
    </row>
    <row r="141" spans="9:18" x14ac:dyDescent="0.2">
      <c r="P141" s="71"/>
      <c r="R141" s="70"/>
    </row>
    <row r="142" spans="9:18" x14ac:dyDescent="0.2">
      <c r="P142" s="71"/>
      <c r="R142" s="70"/>
    </row>
    <row r="143" spans="9:18" x14ac:dyDescent="0.2">
      <c r="P143" s="71"/>
      <c r="R143" s="70"/>
    </row>
    <row r="144" spans="9:18" x14ac:dyDescent="0.2">
      <c r="P144" s="71"/>
      <c r="R144" s="70"/>
    </row>
    <row r="145" spans="8:18" x14ac:dyDescent="0.2">
      <c r="P145" s="71"/>
      <c r="R145" s="70"/>
    </row>
    <row r="146" spans="8:18" x14ac:dyDescent="0.2">
      <c r="P146" s="71"/>
      <c r="R146" s="70"/>
    </row>
    <row r="147" spans="8:18" x14ac:dyDescent="0.2">
      <c r="P147" s="71"/>
      <c r="R147" s="70"/>
    </row>
    <row r="148" spans="8:18" x14ac:dyDescent="0.2">
      <c r="P148" s="71"/>
      <c r="R148" s="70"/>
    </row>
    <row r="149" spans="8:18" x14ac:dyDescent="0.2">
      <c r="P149" s="71"/>
      <c r="R149" s="70"/>
    </row>
    <row r="150" spans="8:18" x14ac:dyDescent="0.2">
      <c r="P150" s="71"/>
      <c r="R150" s="70"/>
    </row>
    <row r="151" spans="8:18" x14ac:dyDescent="0.2">
      <c r="P151" s="71"/>
      <c r="R151" s="70"/>
    </row>
    <row r="152" spans="8:18" x14ac:dyDescent="0.2">
      <c r="P152" s="71"/>
      <c r="R152" s="70"/>
    </row>
    <row r="153" spans="8:18" x14ac:dyDescent="0.2">
      <c r="P153" s="71"/>
      <c r="R153" s="70"/>
    </row>
    <row r="154" spans="8:18" x14ac:dyDescent="0.2">
      <c r="P154" s="71"/>
      <c r="R154" s="70"/>
    </row>
    <row r="158" spans="8:18" x14ac:dyDescent="0.2">
      <c r="H158" s="71"/>
      <c r="J158" s="71"/>
    </row>
    <row r="159" spans="8:18" x14ac:dyDescent="0.2">
      <c r="H159" s="71"/>
      <c r="J159" s="71"/>
    </row>
    <row r="160" spans="8:18" x14ac:dyDescent="0.2">
      <c r="H160" s="71"/>
      <c r="J160" s="71"/>
    </row>
    <row r="161" spans="8:10" x14ac:dyDescent="0.2">
      <c r="H161" s="71"/>
      <c r="J161" s="71"/>
    </row>
    <row r="162" spans="8:10" x14ac:dyDescent="0.2">
      <c r="H162" s="71"/>
      <c r="J162" s="71"/>
    </row>
    <row r="163" spans="8:10" x14ac:dyDescent="0.2">
      <c r="H163" s="71"/>
      <c r="J163" s="71"/>
    </row>
    <row r="164" spans="8:10" x14ac:dyDescent="0.2">
      <c r="H164" s="71"/>
      <c r="J164" s="71"/>
    </row>
    <row r="165" spans="8:10" x14ac:dyDescent="0.2">
      <c r="H165" s="71"/>
      <c r="J165" s="71"/>
    </row>
    <row r="166" spans="8:10" x14ac:dyDescent="0.2">
      <c r="H166" s="71"/>
      <c r="J166" s="71"/>
    </row>
    <row r="167" spans="8:10" x14ac:dyDescent="0.2">
      <c r="H167" s="71"/>
      <c r="J167" s="71"/>
    </row>
    <row r="175" spans="8:10" x14ac:dyDescent="0.2">
      <c r="H175" s="71"/>
      <c r="J175" s="71"/>
    </row>
  </sheetData>
  <mergeCells count="30">
    <mergeCell ref="O43:P43"/>
    <mergeCell ref="O44:P44"/>
    <mergeCell ref="O45:P45"/>
    <mergeCell ref="I43:J43"/>
    <mergeCell ref="I44:J44"/>
    <mergeCell ref="I45:J45"/>
    <mergeCell ref="K43:L43"/>
    <mergeCell ref="K44:L44"/>
    <mergeCell ref="K45:L45"/>
    <mergeCell ref="M43:N43"/>
    <mergeCell ref="M44:N44"/>
    <mergeCell ref="M45:N45"/>
    <mergeCell ref="E43:F43"/>
    <mergeCell ref="E44:F44"/>
    <mergeCell ref="E45:F45"/>
    <mergeCell ref="G43:H43"/>
    <mergeCell ref="G44:H44"/>
    <mergeCell ref="G45:H45"/>
    <mergeCell ref="O61:P61"/>
    <mergeCell ref="E61:F61"/>
    <mergeCell ref="G61:H61"/>
    <mergeCell ref="K61:L61"/>
    <mergeCell ref="M61:N61"/>
    <mergeCell ref="I61:J61"/>
    <mergeCell ref="O6:P6"/>
    <mergeCell ref="E6:F6"/>
    <mergeCell ref="G6:H6"/>
    <mergeCell ref="K6:L6"/>
    <mergeCell ref="M6:N6"/>
    <mergeCell ref="I6:J6"/>
  </mergeCells>
  <phoneticPr fontId="0" type="noConversion"/>
  <conditionalFormatting sqref="F39:P39 M15:P15 E25:L25 I30:J30 I14:P14 E16:I16 E17:J17 G24:J24 O30:P30 F41:P41 O40:P40 O42:P42 E18:K20 E21:L21 O16:P25 E22:M23 J32:P33 I36 E37:E38 F38:H38 M38:N38">
    <cfRule type="cellIs" dxfId="53" priority="91" stopIfTrue="1" operator="equal">
      <formula>"."</formula>
    </cfRule>
  </conditionalFormatting>
  <conditionalFormatting sqref="E26:I26 M26:P26 E27:M27 E28:L29 O27:P29">
    <cfRule type="cellIs" dxfId="52" priority="87" stopIfTrue="1" operator="equal">
      <formula>"."</formula>
    </cfRule>
  </conditionalFormatting>
  <conditionalFormatting sqref="E8:P12">
    <cfRule type="cellIs" dxfId="51" priority="86" stopIfTrue="1" operator="equal">
      <formula>"."</formula>
    </cfRule>
  </conditionalFormatting>
  <conditionalFormatting sqref="E36:H36 F31:P31 E34:H34 O34:P34 E35:F35 L35:P35 O36:P37">
    <cfRule type="cellIs" dxfId="50" priority="85" stopIfTrue="1" operator="equal">
      <formula>"."</formula>
    </cfRule>
  </conditionalFormatting>
  <conditionalFormatting sqref="O38:P38">
    <cfRule type="cellIs" dxfId="49" priority="84" stopIfTrue="1" operator="equal">
      <formula>"."</formula>
    </cfRule>
  </conditionalFormatting>
  <conditionalFormatting sqref="J26">
    <cfRule type="cellIs" dxfId="48" priority="83" stopIfTrue="1" operator="equal">
      <formula>"."</formula>
    </cfRule>
  </conditionalFormatting>
  <conditionalFormatting sqref="E30:H30">
    <cfRule type="cellIs" dxfId="47" priority="80" stopIfTrue="1" operator="equal">
      <formula>"."</formula>
    </cfRule>
  </conditionalFormatting>
  <conditionalFormatting sqref="E14">
    <cfRule type="cellIs" dxfId="46" priority="79" stopIfTrue="1" operator="equal">
      <formula>"."</formula>
    </cfRule>
  </conditionalFormatting>
  <conditionalFormatting sqref="F14:H14">
    <cfRule type="cellIs" dxfId="45" priority="78" stopIfTrue="1" operator="equal">
      <formula>"."</formula>
    </cfRule>
  </conditionalFormatting>
  <conditionalFormatting sqref="E15">
    <cfRule type="cellIs" dxfId="44" priority="75" stopIfTrue="1" operator="equal">
      <formula>"."</formula>
    </cfRule>
  </conditionalFormatting>
  <conditionalFormatting sqref="F15:H15">
    <cfRule type="cellIs" dxfId="43" priority="74" stopIfTrue="1" operator="equal">
      <formula>"."</formula>
    </cfRule>
  </conditionalFormatting>
  <conditionalFormatting sqref="J16">
    <cfRule type="cellIs" dxfId="42" priority="69" stopIfTrue="1" operator="equal">
      <formula>"."</formula>
    </cfRule>
  </conditionalFormatting>
  <conditionalFormatting sqref="K16:N16">
    <cfRule type="cellIs" dxfId="41" priority="68" stopIfTrue="1" operator="equal">
      <formula>"."</formula>
    </cfRule>
  </conditionalFormatting>
  <conditionalFormatting sqref="K17">
    <cfRule type="cellIs" dxfId="40" priority="67" stopIfTrue="1" operator="equal">
      <formula>"."</formula>
    </cfRule>
  </conditionalFormatting>
  <conditionalFormatting sqref="L17:N17">
    <cfRule type="cellIs" dxfId="39" priority="66" stopIfTrue="1" operator="equal">
      <formula>"."</formula>
    </cfRule>
  </conditionalFormatting>
  <conditionalFormatting sqref="L18:L20">
    <cfRule type="cellIs" dxfId="38" priority="63" stopIfTrue="1" operator="equal">
      <formula>"."</formula>
    </cfRule>
  </conditionalFormatting>
  <conditionalFormatting sqref="M18:N18">
    <cfRule type="cellIs" dxfId="37" priority="62" stopIfTrue="1" operator="equal">
      <formula>"."</formula>
    </cfRule>
  </conditionalFormatting>
  <conditionalFormatting sqref="M19:N19">
    <cfRule type="cellIs" dxfId="36" priority="61" stopIfTrue="1" operator="equal">
      <formula>"."</formula>
    </cfRule>
  </conditionalFormatting>
  <conditionalFormatting sqref="M20:N20">
    <cfRule type="cellIs" dxfId="35" priority="60" stopIfTrue="1" operator="equal">
      <formula>"."</formula>
    </cfRule>
  </conditionalFormatting>
  <conditionalFormatting sqref="M21">
    <cfRule type="cellIs" dxfId="34" priority="59" stopIfTrue="1" operator="equal">
      <formula>"."</formula>
    </cfRule>
  </conditionalFormatting>
  <conditionalFormatting sqref="N21">
    <cfRule type="cellIs" dxfId="33" priority="58" stopIfTrue="1" operator="equal">
      <formula>"."</formula>
    </cfRule>
  </conditionalFormatting>
  <conditionalFormatting sqref="N22">
    <cfRule type="cellIs" dxfId="32" priority="55" stopIfTrue="1" operator="equal">
      <formula>"."</formula>
    </cfRule>
  </conditionalFormatting>
  <conditionalFormatting sqref="N23">
    <cfRule type="cellIs" dxfId="31" priority="54" stopIfTrue="1" operator="equal">
      <formula>"."</formula>
    </cfRule>
  </conditionalFormatting>
  <conditionalFormatting sqref="E24">
    <cfRule type="cellIs" dxfId="30" priority="53" stopIfTrue="1" operator="equal">
      <formula>"."</formula>
    </cfRule>
  </conditionalFormatting>
  <conditionalFormatting sqref="K24">
    <cfRule type="cellIs" dxfId="29" priority="51" stopIfTrue="1" operator="equal">
      <formula>"."</formula>
    </cfRule>
  </conditionalFormatting>
  <conditionalFormatting sqref="L24">
    <cfRule type="cellIs" dxfId="28" priority="50" stopIfTrue="1" operator="equal">
      <formula>"."</formula>
    </cfRule>
  </conditionalFormatting>
  <conditionalFormatting sqref="M24">
    <cfRule type="cellIs" dxfId="27" priority="49" stopIfTrue="1" operator="equal">
      <formula>"."</formula>
    </cfRule>
  </conditionalFormatting>
  <conditionalFormatting sqref="N24">
    <cfRule type="cellIs" dxfId="26" priority="48" stopIfTrue="1" operator="equal">
      <formula>"."</formula>
    </cfRule>
  </conditionalFormatting>
  <conditionalFormatting sqref="M25">
    <cfRule type="cellIs" dxfId="25" priority="47" stopIfTrue="1" operator="equal">
      <formula>"."</formula>
    </cfRule>
  </conditionalFormatting>
  <conditionalFormatting sqref="N25">
    <cfRule type="cellIs" dxfId="24" priority="46" stopIfTrue="1" operator="equal">
      <formula>"."</formula>
    </cfRule>
  </conditionalFormatting>
  <conditionalFormatting sqref="K26">
    <cfRule type="cellIs" dxfId="23" priority="45" stopIfTrue="1" operator="equal">
      <formula>"."</formula>
    </cfRule>
  </conditionalFormatting>
  <conditionalFormatting sqref="L26">
    <cfRule type="cellIs" dxfId="22" priority="44" stopIfTrue="1" operator="equal">
      <formula>"."</formula>
    </cfRule>
  </conditionalFormatting>
  <conditionalFormatting sqref="N27">
    <cfRule type="cellIs" dxfId="21" priority="43" stopIfTrue="1" operator="equal">
      <formula>"."</formula>
    </cfRule>
  </conditionalFormatting>
  <conditionalFormatting sqref="M28">
    <cfRule type="cellIs" dxfId="20" priority="42" stopIfTrue="1" operator="equal">
      <formula>"."</formula>
    </cfRule>
  </conditionalFormatting>
  <conditionalFormatting sqref="N28">
    <cfRule type="cellIs" dxfId="19" priority="41" stopIfTrue="1" operator="equal">
      <formula>"."</formula>
    </cfRule>
  </conditionalFormatting>
  <conditionalFormatting sqref="M29">
    <cfRule type="cellIs" dxfId="18" priority="40" stopIfTrue="1" operator="equal">
      <formula>"."</formula>
    </cfRule>
  </conditionalFormatting>
  <conditionalFormatting sqref="N29">
    <cfRule type="cellIs" dxfId="17" priority="39" stopIfTrue="1" operator="equal">
      <formula>"."</formula>
    </cfRule>
  </conditionalFormatting>
  <conditionalFormatting sqref="K30">
    <cfRule type="cellIs" dxfId="16" priority="38" stopIfTrue="1" operator="equal">
      <formula>"."</formula>
    </cfRule>
  </conditionalFormatting>
  <conditionalFormatting sqref="L30:N30">
    <cfRule type="cellIs" dxfId="15" priority="37" stopIfTrue="1" operator="equal">
      <formula>"."</formula>
    </cfRule>
  </conditionalFormatting>
  <conditionalFormatting sqref="F24">
    <cfRule type="cellIs" dxfId="14" priority="36" stopIfTrue="1" operator="equal">
      <formula>"."</formula>
    </cfRule>
  </conditionalFormatting>
  <conditionalFormatting sqref="E40">
    <cfRule type="cellIs" dxfId="13" priority="35" stopIfTrue="1" operator="equal">
      <formula>"."</formula>
    </cfRule>
  </conditionalFormatting>
  <conditionalFormatting sqref="F40:N40">
    <cfRule type="cellIs" dxfId="12" priority="34" stopIfTrue="1" operator="equal">
      <formula>"."</formula>
    </cfRule>
  </conditionalFormatting>
  <conditionalFormatting sqref="E42">
    <cfRule type="cellIs" dxfId="11" priority="33" stopIfTrue="1" operator="equal">
      <formula>"."</formula>
    </cfRule>
  </conditionalFormatting>
  <conditionalFormatting sqref="F42:N42">
    <cfRule type="cellIs" dxfId="10" priority="32" stopIfTrue="1" operator="equal">
      <formula>"."</formula>
    </cfRule>
  </conditionalFormatting>
  <conditionalFormatting sqref="E32">
    <cfRule type="cellIs" dxfId="9" priority="17" stopIfTrue="1" operator="equal">
      <formula>"."</formula>
    </cfRule>
  </conditionalFormatting>
  <conditionalFormatting sqref="F32:I32">
    <cfRule type="cellIs" dxfId="8" priority="14" stopIfTrue="1" operator="equal">
      <formula>"."</formula>
    </cfRule>
  </conditionalFormatting>
  <conditionalFormatting sqref="E33">
    <cfRule type="cellIs" dxfId="7" priority="13" stopIfTrue="1" operator="equal">
      <formula>"."</formula>
    </cfRule>
  </conditionalFormatting>
  <conditionalFormatting sqref="F33:I33">
    <cfRule type="cellIs" dxfId="6" priority="12" stopIfTrue="1" operator="equal">
      <formula>"."</formula>
    </cfRule>
  </conditionalFormatting>
  <conditionalFormatting sqref="I34">
    <cfRule type="cellIs" dxfId="5" priority="9" stopIfTrue="1" operator="equal">
      <formula>"."</formula>
    </cfRule>
  </conditionalFormatting>
  <conditionalFormatting sqref="J34:N34">
    <cfRule type="cellIs" dxfId="4" priority="8" stopIfTrue="1" operator="equal">
      <formula>"."</formula>
    </cfRule>
  </conditionalFormatting>
  <conditionalFormatting sqref="G35">
    <cfRule type="cellIs" dxfId="3" priority="7" stopIfTrue="1" operator="equal">
      <formula>"."</formula>
    </cfRule>
  </conditionalFormatting>
  <conditionalFormatting sqref="H35:K35">
    <cfRule type="cellIs" dxfId="2" priority="6" stopIfTrue="1" operator="equal">
      <formula>"."</formula>
    </cfRule>
  </conditionalFormatting>
  <conditionalFormatting sqref="J36:N36">
    <cfRule type="cellIs" dxfId="1" priority="4" stopIfTrue="1" operator="equal">
      <formula>"."</formula>
    </cfRule>
  </conditionalFormatting>
  <conditionalFormatting sqref="F37:J37">
    <cfRule type="cellIs" dxfId="0" priority="3" stopIfTrue="1" operator="equal">
      <formula>"."</formula>
    </cfRule>
  </conditionalFormatting>
  <printOptions horizontalCentered="1" verticalCentered="1"/>
  <pageMargins left="0.82677165354330717" right="3.937007874015748E-2" top="0.74803149606299213" bottom="0.74803149606299213" header="0.31496062992125984" footer="0.31496062992125984"/>
  <pageSetup paperSize="9" scale="70" orientation="landscape" horizontalDpi="300" verticalDpi="300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4"/>
  <sheetViews>
    <sheetView topLeftCell="D1" workbookViewId="0">
      <selection activeCell="M19" sqref="M19"/>
    </sheetView>
  </sheetViews>
  <sheetFormatPr baseColWidth="10" defaultRowHeight="12.75" x14ac:dyDescent="0.2"/>
  <sheetData>
    <row r="3" spans="1:16" x14ac:dyDescent="0.2">
      <c r="A3">
        <v>153356.84477866662</v>
      </c>
      <c r="C3">
        <v>255539.85045866662</v>
      </c>
      <c r="E3">
        <v>138469.8301023333</v>
      </c>
      <c r="G3">
        <v>167072.95770153333</v>
      </c>
      <c r="I3">
        <v>208562.28034739997</v>
      </c>
      <c r="K3">
        <v>233971.24379019998</v>
      </c>
      <c r="M3">
        <v>204409.68376499997</v>
      </c>
      <c r="O3">
        <v>133983.5779562</v>
      </c>
      <c r="P3">
        <f>SUM(A3:O3)</f>
        <v>1495366.2688999996</v>
      </c>
    </row>
    <row r="4" spans="1:16" x14ac:dyDescent="0.2">
      <c r="A4">
        <v>153356.84477866662</v>
      </c>
      <c r="C4">
        <v>255539.85045866662</v>
      </c>
      <c r="E4">
        <v>138469.8301023333</v>
      </c>
      <c r="G4">
        <v>167072.95770153333</v>
      </c>
      <c r="I4">
        <v>208562.28034739997</v>
      </c>
      <c r="K4">
        <v>233971.24379019998</v>
      </c>
      <c r="M4">
        <v>204409.68376499997</v>
      </c>
      <c r="O4">
        <v>133983.5879562</v>
      </c>
      <c r="P4">
        <f>SUM(A4:O4)</f>
        <v>1495366.2788999998</v>
      </c>
    </row>
  </sheetData>
  <phoneticPr fontId="0" type="noConversion"/>
  <pageMargins left="0.75" right="0.75" top="1" bottom="1" header="0.511811024" footer="0.511811024"/>
  <headerFooter alignWithMargins="0">
    <oddHeader>&amp;A</oddHeader>
    <oddFooter>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.511811024" footer="0.511811024"/>
  <headerFooter alignWithMargins="0">
    <oddHeader>&amp;A</oddHeader>
    <oddFooter>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.511811024" footer="0.511811024"/>
  <headerFooter alignWithMargins="0">
    <oddHeader>&amp;A</oddHeader>
    <oddFooter>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.511811024" footer="0.511811024"/>
  <headerFooter alignWithMargins="0">
    <oddHeader>&amp;A</oddHeader>
    <oddFooter>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.511811024" footer="0.511811024"/>
  <headerFooter alignWithMargins="0">
    <oddHeader>&amp;A</oddHeader>
    <oddFooter>Página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.511811024" footer="0.511811024"/>
  <headerFooter alignWithMargins="0">
    <oddHeader>&amp;A</oddHeader>
    <oddFooter>Página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.511811024" footer="0.511811024"/>
  <headerFooter alignWithMargins="0">
    <oddHeader>&amp;A</oddHeader>
    <oddFooter>Página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.511811024" footer="0.511811024"/>
  <headerFooter alignWithMargins="0">
    <oddHeader>&amp;A</oddHeader>
    <oddFooter>Página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.511811024" footer="0.511811024"/>
  <headerFooter alignWithMargins="0">
    <oddHeader>&amp;A</oddHeader>
    <oddFooter>Página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.511811024" footer="0.511811024"/>
  <headerFooter alignWithMargins="0">
    <oddHeader>&amp;A</oddHeader>
    <oddFooter>Página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.511811024" footer="0.511811024"/>
  <headerFooter alignWithMargins="0">
    <oddHeader>&amp;A</oddHeader>
    <oddFooter>Página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.511811024" footer="0.511811024"/>
  <headerFooter alignWithMargins="0">
    <oddHeader>&amp;A</oddHeader>
    <oddFooter>Página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.511811024" footer="0.511811024"/>
  <headerFooter alignWithMargins="0">
    <oddHeader>&amp;A</oddHeader>
    <oddFooter>Página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.511811024" footer="0.511811024"/>
  <headerFooter alignWithMargins="0">
    <oddHeader>&amp;A</oddHeader>
    <oddFooter>Página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.511811024" footer="0.511811024"/>
  <headerFooter alignWithMargins="0">
    <oddHeader>&amp;A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1</vt:i4>
      </vt:variant>
    </vt:vector>
  </HeadingPairs>
  <TitlesOfParts>
    <vt:vector size="17" baseType="lpstr">
      <vt:lpstr>Hoja1</vt:lpstr>
      <vt:lpstr>Hoja2</vt:lpstr>
      <vt:lpstr>Hoja3</vt:lpstr>
      <vt:lpstr>Hoja4</vt:lpstr>
      <vt:lpstr>Hoja5</vt:lpstr>
      <vt:lpstr>Hoja6</vt:lpstr>
      <vt:lpstr>Hoja7</vt:lpstr>
      <vt:lpstr>Hoja8</vt:lpstr>
      <vt:lpstr>Hoja9</vt:lpstr>
      <vt:lpstr>Hoja10</vt:lpstr>
      <vt:lpstr>Hoja11</vt:lpstr>
      <vt:lpstr>Hoja12</vt:lpstr>
      <vt:lpstr>Hoja13</vt:lpstr>
      <vt:lpstr>Hoja14</vt:lpstr>
      <vt:lpstr>Hoja15</vt:lpstr>
      <vt:lpstr>Hoja16</vt:lpstr>
      <vt:lpstr>Hoja1!Área_de_impresión</vt:lpstr>
    </vt:vector>
  </TitlesOfParts>
  <Company>SIXGROUP S.A.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</dc:creator>
  <cp:lastModifiedBy>Usuario</cp:lastModifiedBy>
  <cp:lastPrinted>2019-06-20T14:33:42Z</cp:lastPrinted>
  <dcterms:created xsi:type="dcterms:W3CDTF">1997-03-18T11:51:43Z</dcterms:created>
  <dcterms:modified xsi:type="dcterms:W3CDTF">2019-09-12T16:21:56Z</dcterms:modified>
</cp:coreProperties>
</file>